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Luzceny\Desktop\POLITECNICO SGIN- SERVICIO GLOBAL DE INGENIERIA SAS\2024\LICITACIONES 2025\MINIMA CUANTIA\ICBF-MC-232117-2025-VAL\CARGA\"/>
    </mc:Choice>
  </mc:AlternateContent>
  <xr:revisionPtr revIDLastSave="0" documentId="13_ncr:1_{E2F31D4A-689C-4956-AB7F-E58F1CAF4E1D}" xr6:coauthVersionLast="47" xr6:coauthVersionMax="47" xr10:uidLastSave="{00000000-0000-0000-0000-000000000000}"/>
  <bookViews>
    <workbookView xWindow="-120" yWindow="-120" windowWidth="20730" windowHeight="11040" tabRatio="925" xr2:uid="{00000000-000D-0000-FFFF-FFFF00000000}"/>
  </bookViews>
  <sheets>
    <sheet name="RESUMEN" sheetId="26" r:id="rId1"/>
    <sheet name="Borrador" sheetId="11" state="hidden" r:id="rId2"/>
  </sheets>
  <definedNames>
    <definedName name="_xlnm._FilterDatabase" localSheetId="0" hidden="1">RESUMEN!$A$20:$N$34</definedName>
    <definedName name="_xlnm.Print_Area" localSheetId="0">RESUMEN!$A$1:$K$102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26" l="1"/>
  <c r="H22" i="26"/>
  <c r="H23" i="26"/>
  <c r="H24" i="26"/>
  <c r="H25" i="26"/>
  <c r="H26" i="26"/>
  <c r="H27" i="26"/>
  <c r="H28" i="26"/>
  <c r="H29" i="26"/>
  <c r="H30" i="26"/>
  <c r="H31" i="26"/>
  <c r="H32" i="26"/>
  <c r="H20" i="26"/>
  <c r="G33" i="26" l="1"/>
  <c r="H33" i="26" l="1"/>
  <c r="F21" i="11"/>
  <c r="F22" i="11"/>
  <c r="F23" i="11"/>
  <c r="F24" i="11"/>
  <c r="F25" i="11"/>
  <c r="F26" i="11"/>
  <c r="F27" i="11"/>
  <c r="F28" i="11"/>
  <c r="F20" i="11"/>
  <c r="D29" i="11"/>
  <c r="Q15" i="11"/>
  <c r="N15" i="11"/>
  <c r="D15" i="11"/>
  <c r="AE14" i="11"/>
  <c r="AA14" i="11"/>
  <c r="AB14" i="11" s="1"/>
  <c r="AC14" i="11" s="1"/>
  <c r="W14" i="11"/>
  <c r="X14" i="11" s="1"/>
  <c r="Y14" i="11" s="1"/>
  <c r="S14" i="11"/>
  <c r="K14" i="11"/>
  <c r="AE13" i="11"/>
  <c r="AA13" i="11"/>
  <c r="AB13" i="11" s="1"/>
  <c r="AC13" i="11" s="1"/>
  <c r="W13" i="11"/>
  <c r="X13" i="11" s="1"/>
  <c r="Y13" i="11" s="1"/>
  <c r="S13" i="11"/>
  <c r="K13" i="11"/>
  <c r="AE12" i="11"/>
  <c r="AA12" i="11"/>
  <c r="AB12" i="11" s="1"/>
  <c r="AC12" i="11" s="1"/>
  <c r="W12" i="11"/>
  <c r="X12" i="11" s="1"/>
  <c r="Y12" i="11" s="1"/>
  <c r="S12" i="11"/>
  <c r="K12" i="11"/>
  <c r="AE11" i="11"/>
  <c r="AA11" i="11"/>
  <c r="AB11" i="11" s="1"/>
  <c r="AC11" i="11" s="1"/>
  <c r="W11" i="11"/>
  <c r="X11" i="11" s="1"/>
  <c r="Y11" i="11" s="1"/>
  <c r="S11" i="11"/>
  <c r="T11" i="11" s="1"/>
  <c r="U11" i="11" s="1"/>
  <c r="K11" i="11"/>
  <c r="AE10" i="11"/>
  <c r="AA10" i="11"/>
  <c r="AB10" i="11" s="1"/>
  <c r="AC10" i="11" s="1"/>
  <c r="W10" i="11"/>
  <c r="X10" i="11" s="1"/>
  <c r="Y10" i="11" s="1"/>
  <c r="S10" i="11"/>
  <c r="K10" i="11"/>
  <c r="AE9" i="11"/>
  <c r="AA9" i="11"/>
  <c r="AB9" i="11" s="1"/>
  <c r="AC9" i="11" s="1"/>
  <c r="W9" i="11"/>
  <c r="X9" i="11" s="1"/>
  <c r="Y9" i="11" s="1"/>
  <c r="S9" i="11"/>
  <c r="K9" i="11"/>
  <c r="AE8" i="11"/>
  <c r="AA8" i="11"/>
  <c r="AB8" i="11" s="1"/>
  <c r="AC8" i="11" s="1"/>
  <c r="W8" i="11"/>
  <c r="X8" i="11" s="1"/>
  <c r="Y8" i="11" s="1"/>
  <c r="S8" i="11"/>
  <c r="K8" i="11"/>
  <c r="AE7" i="11"/>
  <c r="AA7" i="11"/>
  <c r="AB7" i="11" s="1"/>
  <c r="AC7" i="11" s="1"/>
  <c r="W7" i="11"/>
  <c r="X7" i="11" s="1"/>
  <c r="Y7" i="11" s="1"/>
  <c r="S7" i="11"/>
  <c r="T7" i="11" s="1"/>
  <c r="U7" i="11" s="1"/>
  <c r="K7" i="11"/>
  <c r="AE6" i="11"/>
  <c r="AA6" i="11"/>
  <c r="AB6" i="11" s="1"/>
  <c r="W6" i="11"/>
  <c r="S6" i="11"/>
  <c r="K6" i="11"/>
  <c r="K15" i="11" l="1"/>
  <c r="AG10" i="11"/>
  <c r="AF13" i="11"/>
  <c r="AG6" i="11"/>
  <c r="AG7" i="11"/>
  <c r="AF9" i="11"/>
  <c r="AG11" i="11"/>
  <c r="AG12" i="11"/>
  <c r="W15" i="11"/>
  <c r="AG8" i="11"/>
  <c r="AG14" i="11"/>
  <c r="F29" i="11"/>
  <c r="X6" i="11"/>
  <c r="Y6" i="11" s="1"/>
  <c r="Y15" i="11" s="1"/>
  <c r="AE15" i="11"/>
  <c r="AF7" i="11"/>
  <c r="T9" i="11"/>
  <c r="U9" i="11" s="1"/>
  <c r="AG9" i="11"/>
  <c r="AF11" i="11"/>
  <c r="T13" i="11"/>
  <c r="U13" i="11" s="1"/>
  <c r="AB15" i="11"/>
  <c r="AC6" i="11"/>
  <c r="AC15" i="11" s="1"/>
  <c r="AF6" i="11"/>
  <c r="AF8" i="11"/>
  <c r="AF10" i="11"/>
  <c r="AF12" i="11"/>
  <c r="AG13" i="11"/>
  <c r="AF14" i="11"/>
  <c r="S15" i="11"/>
  <c r="AA15" i="11"/>
  <c r="T6" i="11"/>
  <c r="T8" i="11"/>
  <c r="U8" i="11" s="1"/>
  <c r="T10" i="11"/>
  <c r="U10" i="11" s="1"/>
  <c r="T12" i="11"/>
  <c r="U12" i="11" s="1"/>
  <c r="T14" i="11"/>
  <c r="U14" i="11" s="1"/>
  <c r="AG15" i="11" l="1"/>
  <c r="X15" i="11"/>
  <c r="AF15" i="11"/>
  <c r="T15" i="11"/>
  <c r="U6" i="11"/>
  <c r="U15" i="11" s="1"/>
</calcChain>
</file>

<file path=xl/sharedStrings.xml><?xml version="1.0" encoding="utf-8"?>
<sst xmlns="http://schemas.openxmlformats.org/spreadsheetml/2006/main" count="138" uniqueCount="90">
  <si>
    <t xml:space="preserve">República de Colombia
Instituto Colombiano de Bienestar Familiar
Cecilia de la Fuente de Lleras 
GRUPO ADMINISTRATIVO - ICBF REGIONAL VALLE
</t>
  </si>
  <si>
    <t>CLASIFICACIÓN DE LA INFORMACIÓN 
PÚBLICA</t>
  </si>
  <si>
    <t>PROPUESTA ECONÓMICA VALORES UNITARIOS - MANTENIMIENTO TANQUES DE AGUA</t>
  </si>
  <si>
    <t>Objeto</t>
  </si>
  <si>
    <t>REALIZAR EL MANTENIMIENTO PREVENTIVO Y/O CORRECTIVO, LIMPIEZA Y DESINFECCIÓN DE TANQUES DE ALMACENAMIENTO DE AGUA POTABLE UBICADOS EN LA SEDE REGIONAL Y CENTROS ZONALES DEL ICBF REGIONAL VALLE DEL CAUCA.</t>
  </si>
  <si>
    <t xml:space="preserve">EMPRESA: </t>
  </si>
  <si>
    <t>NIT:</t>
  </si>
  <si>
    <t>FECHA:</t>
  </si>
  <si>
    <t>CONTACTO:</t>
  </si>
  <si>
    <t>CARGO:</t>
  </si>
  <si>
    <t>TEL. CELULAR:</t>
  </si>
  <si>
    <t>E-MAIL:</t>
  </si>
  <si>
    <t>DIRECCIÓN:</t>
  </si>
  <si>
    <t>TELEFONO FIJO:</t>
  </si>
  <si>
    <t>Instrucciones para el diligenciamiento del formato de cotización</t>
  </si>
  <si>
    <t>• Por favor diligenciar solo las celdas en AMARILLO.
• Revisar todos los requerimientos que se exponen en el documento "Ficha de Condiciones Técnicas Escenciales para la Prestación del Servicio y/o Entrega del Bien" (FCT) y Anexos; y formular su propuesta en concordancia con este, garantizando que los bienes y/o servicios ofrecidos cumplan en su totalidad con las especificaciones técnicas descritas en la FCT.
• El precio de la propuesta económica deber ser expresado en PESOS COLOMBIANOS.
• No modificar, agregar o quitar ningún ítem o sub-ítem.</t>
  </si>
  <si>
    <r>
      <t xml:space="preserve">(1) </t>
    </r>
    <r>
      <rPr>
        <sz val="10"/>
        <color theme="1"/>
        <rFont val="Arial"/>
        <family val="2"/>
      </rPr>
      <t xml:space="preserve">Tener en cuenta para la propuesta económica que el plazo de ejecución </t>
    </r>
    <r>
      <rPr>
        <i/>
        <u/>
        <sz val="10"/>
        <color theme="1"/>
        <rFont val="Arial"/>
        <family val="2"/>
      </rPr>
      <t xml:space="preserve">es estimado </t>
    </r>
    <r>
      <rPr>
        <sz val="10"/>
        <color theme="1"/>
        <rFont val="Arial"/>
        <family val="2"/>
      </rPr>
      <t>y podrá ser inferior o superior. Los precios se deberán mantener.</t>
    </r>
    <r>
      <rPr>
        <b/>
        <sz val="10"/>
        <color rgb="FFFF0000"/>
        <rFont val="Arial"/>
        <family val="2"/>
      </rPr>
      <t xml:space="preserve">
(2) </t>
    </r>
    <r>
      <rPr>
        <sz val="10"/>
        <rFont val="Arial"/>
        <family val="2"/>
      </rPr>
      <t xml:space="preserve">El costo del suministro de los mantenimientos deberá  incluir todos los costos directos e indirectos asociados a las actividades.
</t>
    </r>
  </si>
  <si>
    <t>Tiempo de Ejecución 2025</t>
  </si>
  <si>
    <r>
      <t>Tarifa IVA</t>
    </r>
    <r>
      <rPr>
        <b/>
        <sz val="10"/>
        <color rgb="FFFF0000"/>
        <rFont val="Arial"/>
        <family val="2"/>
      </rPr>
      <t xml:space="preserve"> 
</t>
    </r>
  </si>
  <si>
    <r>
      <t xml:space="preserve">Plazo </t>
    </r>
    <r>
      <rPr>
        <b/>
        <i/>
        <u/>
        <sz val="10"/>
        <rFont val="Arial"/>
        <family val="2"/>
      </rPr>
      <t>estimado</t>
    </r>
    <r>
      <rPr>
        <b/>
        <sz val="10"/>
        <rFont val="Arial"/>
        <family val="2"/>
      </rPr>
      <t xml:space="preserve"> de ejecución entrega del servicio</t>
    </r>
  </si>
  <si>
    <t>Hasta el 31/12/2025</t>
  </si>
  <si>
    <t>MANTENIMIENTO PREVENTIVO</t>
  </si>
  <si>
    <t>No</t>
  </si>
  <si>
    <t>UBICACIÓN</t>
  </si>
  <si>
    <t>DESCRIPCIÓN DEL PRODUCTO</t>
  </si>
  <si>
    <t>UNIDAD DE MEDIDA</t>
  </si>
  <si>
    <t>CANTIDAD DE TANQUES</t>
  </si>
  <si>
    <t>VALOR LIMPIEZA SIN IVA</t>
  </si>
  <si>
    <t>VALOR LIMPIEZA IVA INCLUIDO</t>
  </si>
  <si>
    <t>Valor sin  IVA</t>
  </si>
  <si>
    <t>Sede Regional
Avenida 2N No. 33 AN-45</t>
  </si>
  <si>
    <t>Capacidad de Almacenamiento: 3 Mts3
Tipo de Tanque: Subterraneo
Tipo de Material: Fibrocemento</t>
  </si>
  <si>
    <t>UNIDAD</t>
  </si>
  <si>
    <t>CZ Nororiental
Carrera 3 Norte No 39 N- 23
B/ Bolivariano</t>
  </si>
  <si>
    <t>CZ Suroriental
Calle 73 No. 8 A– 35 
B/ Andres Sanin</t>
  </si>
  <si>
    <t>Capacidad de Almacenamiento: 1 Mts3
Tipo de Tanque: Elevado
Tipo de Material: PVC</t>
  </si>
  <si>
    <t>CZ Sur
Carrera 42 No. 5 C- 48 
B/ Tequendama</t>
  </si>
  <si>
    <t>Capacidad de Almacenamiento: 500 Litros
Tipo de Tanque: Elevado
Tipo de Material: PVC</t>
  </si>
  <si>
    <t>CZ Ladera
Carrera 43 No. 5 A- 17 
B/ Tequendama</t>
  </si>
  <si>
    <t>CZ Yumbo
Carrera 4 Oeste No. 1 B- 07 
B/ El Pedregal</t>
  </si>
  <si>
    <t>CZ Buga
Carrera 8 Carretera Central Vía Chambimbal</t>
  </si>
  <si>
    <t>Capacidad de Almacenamiento: 2 Mts3
Tipo de Tanque: Elevado
Tipo de Material: PVC</t>
  </si>
  <si>
    <t>CZ Palmira
Carrera 31 No. 23 - 52
B/ Nuevo</t>
  </si>
  <si>
    <t>Capacidad de Almacenamiento: 2 Mts3
Tipo de Tanque: Elevado
Tipo de Material: Fibrocemento</t>
  </si>
  <si>
    <t>CZ Roldanillo
Carrera 6 No. 9 – 103
B/ San Nicolás</t>
  </si>
  <si>
    <t>CZ Tuluá                          Calle 25 No 26-62
B/ Centro</t>
  </si>
  <si>
    <t xml:space="preserve">Casa Atrapasueños Jamundí CARRERA 50 sur 10 A 05 barrio las margaritas bonanza </t>
  </si>
  <si>
    <t>Capacidad de Almacenamiento: 2  Mts3
Tipo de Tanque: Elevado
Tipo de Material: PVC</t>
  </si>
  <si>
    <t xml:space="preserve">UNIDAD </t>
  </si>
  <si>
    <t>CZ JAMUNDÍ  Carrera 14 con entre calles 16 y 17</t>
  </si>
  <si>
    <t>CZ Buenaventura 
CALLE 6 N° 55 – 68
LOS LAURELES</t>
  </si>
  <si>
    <t>TOTAL</t>
  </si>
  <si>
    <t>La presente propuesta económica:</t>
  </si>
  <si>
    <t xml:space="preserve">•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t>
  </si>
  <si>
    <t xml:space="preserve">Nota informativa:
Inscripción en el Registro Único de Proponentes: 
Las personas naturales y jurídicas, nacionales o extranjeras, con domicilio en Colombia, interesadas en participar en procesos de contratación convocados por las entidades estatales, deben estar inscritas en el RUP, salvo las excepciones previstas de forma taxativa en la ley (Artículo 2.2.1.1.1.5.1 del Decreto 1082 de 2015). </t>
  </si>
  <si>
    <t>LOS DATOS PROPORCIONADOS SERÁN TRATADOS DE ACUERDO A LA POLÍTICA DE TRATAMIENTO DE DATOS PERSONALES DEL ICBF Y A LA LEY 1581 DE 2012</t>
  </si>
  <si>
    <t>IVA</t>
  </si>
  <si>
    <t>Tipo de examén</t>
  </si>
  <si>
    <t>Cantidades aproximadas</t>
  </si>
  <si>
    <t>PRECIO UNITARIO IVA INCLUIDO</t>
  </si>
  <si>
    <t>PRECIO TOTAL IVA INCLUIDO</t>
  </si>
  <si>
    <t>SOCIEDAD ENTORNO &amp; COMPAÑÍA LTDA</t>
  </si>
  <si>
    <t>CAJA DE COMPENSACION FAMILIAR CAFAM</t>
  </si>
  <si>
    <t>UNIDAD MEDICA TOLCOROMA</t>
  </si>
  <si>
    <t>PROMEDIO MEDICION</t>
  </si>
  <si>
    <t>MEDIA GEOMETRICA</t>
  </si>
  <si>
    <t>PROMEDIO DE LAS 3 MAS BAJAS</t>
  </si>
  <si>
    <t>DESVIACIÓN</t>
  </si>
  <si>
    <t>Precio unitario sin IVA</t>
  </si>
  <si>
    <r>
      <t xml:space="preserve">Precio unitario </t>
    </r>
    <r>
      <rPr>
        <b/>
        <u/>
        <sz val="9"/>
        <color theme="1"/>
        <rFont val="Arial"/>
        <family val="2"/>
      </rPr>
      <t xml:space="preserve"> </t>
    </r>
    <r>
      <rPr>
        <b/>
        <sz val="9"/>
        <color theme="1"/>
        <rFont val="Arial"/>
        <family val="2"/>
      </rPr>
      <t>IVA incluido</t>
    </r>
  </si>
  <si>
    <t>Precio total IVA inlcuido</t>
  </si>
  <si>
    <t>PRECIO UNITARIO SIN IVA</t>
  </si>
  <si>
    <t>MIN</t>
  </si>
  <si>
    <t>MAX</t>
  </si>
  <si>
    <t>Exámenes médico ocupacionales ingreso con énfasis osteomuscular y/o psicosocial</t>
  </si>
  <si>
    <t>Exámenes médico ocupacionales periódico con énfasis osteomuscular y/o psicosocial</t>
  </si>
  <si>
    <t>Exámenes médico ocupacionales de egreso</t>
  </si>
  <si>
    <t>Exámenes post incapacidad</t>
  </si>
  <si>
    <t>Exámenes psicosensométricos</t>
  </si>
  <si>
    <t>Optometría</t>
  </si>
  <si>
    <t xml:space="preserve">Espirometría </t>
  </si>
  <si>
    <t>Prueba de alcoholemia</t>
  </si>
  <si>
    <t>Prueba de laboratorio de perfil lipídico</t>
  </si>
  <si>
    <t>SGIN SERVICIO GLOBAL DE INGENIERIA SAS</t>
  </si>
  <si>
    <t>MAYRA ALEJANDRA PENAGOS VERA</t>
  </si>
  <si>
    <t>COMERCIALSGIN@GMAIL.COM</t>
  </si>
  <si>
    <t>CALL8A#7-41</t>
  </si>
  <si>
    <t>REPRESENTANTE LEGAL</t>
  </si>
  <si>
    <t>901512205-9</t>
  </si>
  <si>
    <r>
      <t xml:space="preserve">                                                                                                                                                                                                                                                                                                                                           </t>
    </r>
    <r>
      <rPr>
        <b/>
        <sz val="10"/>
        <color rgb="FF000000"/>
        <rFont val="Arial"/>
        <family val="2"/>
      </rPr>
      <t>NOTA 1:</t>
    </r>
    <r>
      <rPr>
        <sz val="10"/>
        <color rgb="FF000000"/>
        <rFont val="Arial"/>
        <family val="2"/>
      </rPr>
      <t xml:space="preserve"> La propuesta económica que se debe incorporar a la plataforma del SECOP II, será por el valor del presupuesto oficial, el cual será por </t>
    </r>
    <r>
      <rPr>
        <b/>
        <sz val="10"/>
        <color rgb="FF000000"/>
        <rFont val="Arial"/>
        <family val="2"/>
      </rPr>
      <t>TREINTA Y CINCO MILLONES TRESCIENTOS DIEZ MIL QUINIENTOS TRECE PESOS MCTE ($35.310.513).
NOTA 2:</t>
    </r>
    <r>
      <rPr>
        <sz val="10"/>
        <color rgb="FF000000"/>
        <rFont val="Arial"/>
        <family val="2"/>
      </rPr>
      <t xml:space="preserve"> Se hace claridad que se requiere que los oferentes registren en el formato de propuesta económica, la oferta con el valor unitario de cada ítem registrado para así determinar que oferente presenta el menor valor, ya que el único valor de ponderación en los procesos de selección de mínima cuantía es el menor precio.
</t>
    </r>
    <r>
      <rPr>
        <b/>
        <sz val="10"/>
        <color rgb="FF000000"/>
        <rFont val="Arial"/>
        <family val="2"/>
      </rPr>
      <t xml:space="preserve">NOTA 3: </t>
    </r>
    <r>
      <rPr>
        <sz val="10"/>
        <color rgb="FF000000"/>
        <rFont val="Arial"/>
        <family val="2"/>
      </rPr>
      <t xml:space="preserve">Para el  oferente que no presente su propuesta económica con los dos (2) componentes establecidos en el presente anexo, su oferta será rechazada.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</si>
</sst>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00_);_(&quot;$&quot;\ * \(#,##0.00\);_(&quot;$&quot;\ * &quot;-&quot;??_);_(@_)"/>
    <numFmt numFmtId="166" formatCode="0\ &quot;Meses&quot;"/>
    <numFmt numFmtId="167" formatCode="&quot;$&quot;\ #,##0"/>
    <numFmt numFmtId="168" formatCode="&quot;$&quot;#,##0"/>
    <numFmt numFmtId="169" formatCode="_ * #,##0.00_ ;_ * \-#,##0.00_ ;_ * &quot;-&quot;??_ ;_ @_ "/>
    <numFmt numFmtId="170" formatCode="_ &quot;$&quot;\ * #,##0.00_ ;_ &quot;$&quot;\ * \-#,##0.00_ ;_ &quot;$&quot;\ * &quot;-&quot;??_ ;_ @_ "/>
  </numFmts>
  <fonts count="3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1"/>
      <color theme="1"/>
      <name val="Calibri"/>
      <family val="2"/>
      <scheme val="minor"/>
    </font>
    <font>
      <u/>
      <sz val="11"/>
      <color theme="10"/>
      <name val="Calibri"/>
      <family val="2"/>
      <scheme val="minor"/>
    </font>
    <font>
      <sz val="10"/>
      <color theme="1"/>
      <name val="Calibri"/>
      <family val="2"/>
      <scheme val="minor"/>
    </font>
    <font>
      <b/>
      <sz val="9"/>
      <color theme="1"/>
      <name val="Arial"/>
      <family val="2"/>
    </font>
    <font>
      <u/>
      <sz val="11"/>
      <color theme="10"/>
      <name val="Calibri"/>
      <family val="2"/>
    </font>
    <font>
      <sz val="8"/>
      <color theme="1"/>
      <name val="Arial"/>
      <family val="2"/>
    </font>
    <font>
      <b/>
      <sz val="8"/>
      <color theme="1"/>
      <name val="Arial"/>
      <family val="2"/>
    </font>
    <font>
      <b/>
      <u/>
      <sz val="9"/>
      <color theme="1"/>
      <name val="Arial"/>
      <family val="2"/>
    </font>
    <font>
      <sz val="8"/>
      <color rgb="FF000000"/>
      <name val="Arial"/>
      <family val="2"/>
    </font>
    <font>
      <sz val="8"/>
      <color theme="1"/>
      <name val="Calibri"/>
      <family val="2"/>
      <scheme val="minor"/>
    </font>
    <font>
      <b/>
      <sz val="8"/>
      <color rgb="FF000000"/>
      <name val="Arial"/>
      <family val="2"/>
    </font>
    <font>
      <b/>
      <sz val="8"/>
      <color theme="1"/>
      <name val="Calibri"/>
      <family val="2"/>
      <scheme val="minor"/>
    </font>
    <font>
      <b/>
      <sz val="10"/>
      <color theme="1"/>
      <name val="Calibri"/>
      <family val="2"/>
      <scheme val="minor"/>
    </font>
    <font>
      <sz val="10"/>
      <color theme="1"/>
      <name val="Zurich BT"/>
      <family val="2"/>
    </font>
    <font>
      <sz val="10"/>
      <color rgb="FF000000"/>
      <name val="Arial"/>
      <family val="2"/>
    </font>
    <font>
      <b/>
      <sz val="10"/>
      <color rgb="FFFF0000"/>
      <name val="Arial"/>
      <family val="2"/>
    </font>
    <font>
      <b/>
      <sz val="10"/>
      <name val="Arial"/>
      <family val="2"/>
    </font>
    <font>
      <sz val="10"/>
      <name val="Zurich BT"/>
    </font>
    <font>
      <i/>
      <u/>
      <sz val="10"/>
      <color theme="1"/>
      <name val="Arial"/>
      <family val="2"/>
    </font>
    <font>
      <b/>
      <i/>
      <u/>
      <sz val="10"/>
      <name val="Arial"/>
      <family val="2"/>
    </font>
    <font>
      <sz val="11"/>
      <color rgb="FF000000"/>
      <name val="Calibri"/>
      <family val="2"/>
    </font>
    <font>
      <sz val="9"/>
      <name val="Arial"/>
      <family val="2"/>
    </font>
    <font>
      <sz val="9"/>
      <color rgb="FF000000"/>
      <name val="Arial"/>
      <family val="2"/>
    </font>
    <font>
      <b/>
      <sz val="14"/>
      <name val="Arial"/>
      <family val="2"/>
    </font>
    <font>
      <b/>
      <sz val="10"/>
      <color rgb="FF00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indexed="64"/>
      </patternFill>
    </fill>
    <fill>
      <patternFill patternType="solid">
        <fgColor theme="9"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theme="0" tint="-0.499984740745262"/>
      </left>
      <right style="thin">
        <color theme="0" tint="-0.499984740745262"/>
      </right>
      <top style="thin">
        <color indexed="64"/>
      </top>
      <bottom/>
      <diagonal/>
    </border>
    <border>
      <left style="thin">
        <color theme="0" tint="-0.499984740745262"/>
      </left>
      <right style="thin">
        <color theme="0" tint="-0.499984740745262"/>
      </right>
      <top/>
      <bottom style="thin">
        <color indexed="64"/>
      </bottom>
      <diagonal/>
    </border>
    <border>
      <left style="thin">
        <color indexed="64"/>
      </left>
      <right style="thin">
        <color theme="0" tint="-0.499984740745262"/>
      </right>
      <top style="thin">
        <color indexed="64"/>
      </top>
      <bottom/>
      <diagonal/>
    </border>
    <border>
      <left style="thin">
        <color indexed="64"/>
      </left>
      <right style="thin">
        <color theme="0" tint="-0.499984740745262"/>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4">
    <xf numFmtId="0" fontId="0" fillId="0" borderId="0"/>
    <xf numFmtId="9" fontId="1" fillId="0" borderId="0" applyFont="0" applyFill="0" applyBorder="0" applyAlignment="0" applyProtection="0"/>
    <xf numFmtId="0" fontId="2" fillId="0" borderId="0"/>
    <xf numFmtId="0" fontId="7" fillId="0" borderId="0" applyNumberFormat="0" applyFill="0" applyBorder="0" applyAlignment="0" applyProtection="0"/>
    <xf numFmtId="0" fontId="10" fillId="0" borderId="0" applyNumberFormat="0" applyFill="0" applyBorder="0" applyAlignment="0" applyProtection="0">
      <alignment vertical="top"/>
      <protection locked="0"/>
    </xf>
    <xf numFmtId="165" fontId="1" fillId="0" borderId="0" applyFont="0" applyFill="0" applyBorder="0" applyAlignment="0" applyProtection="0"/>
    <xf numFmtId="0" fontId="19" fillId="0" borderId="0"/>
    <xf numFmtId="164" fontId="1" fillId="0" borderId="0" applyFont="0" applyFill="0" applyBorder="0" applyAlignment="0" applyProtection="0"/>
    <xf numFmtId="0" fontId="5" fillId="0" borderId="0"/>
    <xf numFmtId="0" fontId="2" fillId="0" borderId="0"/>
    <xf numFmtId="0" fontId="23" fillId="0" borderId="0"/>
    <xf numFmtId="9" fontId="23" fillId="0" borderId="0" applyFont="0" applyFill="0" applyBorder="0" applyAlignment="0" applyProtection="0"/>
    <xf numFmtId="43" fontId="2" fillId="0" borderId="0" applyFont="0" applyFill="0" applyBorder="0" applyAlignment="0" applyProtection="0"/>
    <xf numFmtId="169" fontId="23" fillId="0" borderId="0" applyFont="0" applyFill="0" applyBorder="0" applyAlignment="0" applyProtection="0"/>
    <xf numFmtId="170" fontId="23" fillId="0" borderId="0" applyFont="0" applyFill="0" applyBorder="0" applyAlignment="0" applyProtection="0"/>
    <xf numFmtId="170" fontId="23" fillId="0" borderId="0" applyFont="0" applyFill="0" applyBorder="0" applyAlignment="0" applyProtection="0"/>
    <xf numFmtId="0" fontId="5" fillId="0" borderId="0"/>
    <xf numFmtId="0" fontId="2" fillId="0" borderId="0"/>
    <xf numFmtId="0" fontId="23" fillId="0" borderId="0"/>
    <xf numFmtId="9" fontId="2"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6" fillId="0" borderId="0"/>
    <xf numFmtId="44" fontId="1" fillId="0" borderId="0" applyFont="0" applyFill="0" applyBorder="0" applyAlignment="0" applyProtection="0"/>
  </cellStyleXfs>
  <cellXfs count="126">
    <xf numFmtId="0" fontId="0" fillId="0" borderId="0" xfId="0"/>
    <xf numFmtId="167" fontId="11" fillId="3" borderId="3" xfId="2" applyNumberFormat="1" applyFont="1" applyFill="1" applyBorder="1" applyAlignment="1" applyProtection="1">
      <alignment vertical="center"/>
      <protection locked="0" hidden="1"/>
    </xf>
    <xf numFmtId="167" fontId="11" fillId="0" borderId="1" xfId="2" applyNumberFormat="1" applyFont="1" applyBorder="1" applyAlignment="1">
      <alignment vertical="center"/>
    </xf>
    <xf numFmtId="167" fontId="12" fillId="5" borderId="1" xfId="2" applyNumberFormat="1" applyFont="1" applyFill="1" applyBorder="1" applyAlignment="1">
      <alignment vertical="center"/>
    </xf>
    <xf numFmtId="0" fontId="11" fillId="5" borderId="1" xfId="0" applyFont="1" applyFill="1" applyBorder="1" applyAlignment="1">
      <alignment horizontal="center" vertical="center" wrapText="1"/>
    </xf>
    <xf numFmtId="167" fontId="11" fillId="3" borderId="3" xfId="2" applyNumberFormat="1" applyFont="1" applyFill="1" applyBorder="1" applyAlignment="1" applyProtection="1">
      <alignment horizontal="center" vertical="center"/>
      <protection locked="0" hidden="1"/>
    </xf>
    <xf numFmtId="167" fontId="11" fillId="0" borderId="1" xfId="2" applyNumberFormat="1" applyFont="1" applyBorder="1" applyAlignment="1">
      <alignment horizontal="center" vertical="center"/>
    </xf>
    <xf numFmtId="167" fontId="12" fillId="5" borderId="1" xfId="2" applyNumberFormat="1" applyFont="1" applyFill="1" applyBorder="1" applyAlignment="1">
      <alignment horizontal="center" vertical="center"/>
    </xf>
    <xf numFmtId="0" fontId="6" fillId="0" borderId="0" xfId="0" applyFont="1"/>
    <xf numFmtId="0" fontId="11" fillId="5" borderId="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0" xfId="0" applyAlignment="1">
      <alignment vertical="center"/>
    </xf>
    <xf numFmtId="0" fontId="6" fillId="2" borderId="1" xfId="0" applyFont="1" applyFill="1" applyBorder="1" applyAlignment="1">
      <alignment horizontal="center"/>
    </xf>
    <xf numFmtId="9" fontId="0" fillId="0" borderId="1" xfId="0" applyNumberFormat="1" applyBorder="1" applyAlignment="1">
      <alignment horizontal="center"/>
    </xf>
    <xf numFmtId="168" fontId="14" fillId="0" borderId="1" xfId="0" applyNumberFormat="1" applyFont="1" applyBorder="1" applyAlignment="1">
      <alignment horizontal="right" vertical="center" wrapText="1"/>
    </xf>
    <xf numFmtId="0" fontId="15" fillId="0" borderId="0" xfId="0" applyFont="1"/>
    <xf numFmtId="168" fontId="16" fillId="0" borderId="1" xfId="0" applyNumberFormat="1" applyFont="1" applyBorder="1" applyAlignment="1">
      <alignment horizontal="right" vertical="center" wrapText="1"/>
    </xf>
    <xf numFmtId="0" fontId="17" fillId="0" borderId="0" xfId="0" applyFont="1"/>
    <xf numFmtId="0" fontId="8" fillId="0" borderId="0" xfId="0" applyFont="1" applyAlignment="1">
      <alignment vertical="center"/>
    </xf>
    <xf numFmtId="0" fontId="8" fillId="0" borderId="0" xfId="0" applyFont="1"/>
    <xf numFmtId="167" fontId="12" fillId="2" borderId="4" xfId="0" applyNumberFormat="1" applyFont="1" applyFill="1" applyBorder="1" applyAlignment="1">
      <alignment horizontal="center" vertical="center" wrapText="1"/>
    </xf>
    <xf numFmtId="0" fontId="6" fillId="2" borderId="0" xfId="0" applyFont="1" applyFill="1" applyAlignment="1">
      <alignment horizontal="center"/>
    </xf>
    <xf numFmtId="9" fontId="0" fillId="0" borderId="0" xfId="0" applyNumberFormat="1" applyAlignment="1">
      <alignment horizontal="center"/>
    </xf>
    <xf numFmtId="0" fontId="9" fillId="2" borderId="18" xfId="2" applyFont="1" applyFill="1" applyBorder="1" applyAlignment="1">
      <alignment horizontal="center" vertical="center" wrapText="1"/>
    </xf>
    <xf numFmtId="0" fontId="9" fillId="2" borderId="19" xfId="2" applyFont="1" applyFill="1" applyBorder="1" applyAlignment="1">
      <alignment horizontal="center" vertical="center" wrapText="1"/>
    </xf>
    <xf numFmtId="0" fontId="12" fillId="2" borderId="4" xfId="0" applyFont="1" applyFill="1" applyBorder="1" applyAlignment="1">
      <alignment horizontal="center" vertical="center" wrapText="1"/>
    </xf>
    <xf numFmtId="167" fontId="11" fillId="5" borderId="3" xfId="0" applyNumberFormat="1" applyFont="1" applyFill="1" applyBorder="1" applyAlignment="1">
      <alignment horizontal="center" vertical="center" wrapText="1"/>
    </xf>
    <xf numFmtId="0" fontId="3" fillId="0" borderId="0" xfId="0" applyFont="1" applyProtection="1">
      <protection locked="0" hidden="1"/>
    </xf>
    <xf numFmtId="0" fontId="3" fillId="0" borderId="0" xfId="0" applyFont="1"/>
    <xf numFmtId="0" fontId="3" fillId="0" borderId="0" xfId="0" applyFont="1" applyAlignment="1">
      <alignment vertical="center"/>
    </xf>
    <xf numFmtId="0" fontId="9" fillId="0" borderId="1" xfId="0" applyFont="1" applyBorder="1" applyAlignment="1">
      <alignment horizontal="center" vertical="center" wrapText="1"/>
    </xf>
    <xf numFmtId="0" fontId="12" fillId="0" borderId="0" xfId="0" applyFont="1" applyAlignment="1">
      <alignment vertical="center" wrapText="1"/>
    </xf>
    <xf numFmtId="0" fontId="20" fillId="0" borderId="1" xfId="0" applyFont="1" applyBorder="1" applyAlignment="1">
      <alignment vertical="center" wrapText="1"/>
    </xf>
    <xf numFmtId="0" fontId="3" fillId="0" borderId="1" xfId="0" applyFont="1" applyBorder="1" applyAlignment="1">
      <alignment horizontal="left" vertical="center"/>
    </xf>
    <xf numFmtId="166" fontId="22" fillId="0" borderId="0" xfId="0" applyNumberFormat="1" applyFont="1" applyAlignment="1">
      <alignment horizontal="center" vertical="center" wrapText="1"/>
    </xf>
    <xf numFmtId="166" fontId="22" fillId="0" borderId="1" xfId="0" applyNumberFormat="1" applyFont="1" applyBorder="1" applyAlignment="1">
      <alignment horizontal="center" vertical="center" wrapText="1"/>
    </xf>
    <xf numFmtId="0" fontId="22" fillId="0" borderId="0" xfId="0" applyFont="1" applyAlignment="1">
      <alignment horizontal="center" vertical="center"/>
    </xf>
    <xf numFmtId="0" fontId="20" fillId="0" borderId="0" xfId="0" applyFont="1" applyAlignment="1">
      <alignment horizontal="center" vertical="center"/>
    </xf>
    <xf numFmtId="0" fontId="3" fillId="0" borderId="1" xfId="0" applyFont="1" applyBorder="1" applyAlignment="1">
      <alignment horizontal="left" vertical="center" wrapText="1"/>
    </xf>
    <xf numFmtId="0" fontId="22" fillId="0" borderId="1" xfId="0" applyFont="1" applyBorder="1" applyAlignment="1">
      <alignment horizontal="center" vertical="center" wrapText="1"/>
    </xf>
    <xf numFmtId="0" fontId="12" fillId="2" borderId="1" xfId="2" applyFont="1" applyFill="1" applyBorder="1" applyAlignment="1">
      <alignment horizontal="center" vertical="center" wrapText="1"/>
    </xf>
    <xf numFmtId="0" fontId="12" fillId="2" borderId="19" xfId="2" applyFont="1" applyFill="1" applyBorder="1" applyAlignment="1">
      <alignment horizontal="center" vertical="center" wrapText="1"/>
    </xf>
    <xf numFmtId="0" fontId="27" fillId="0" borderId="2" xfId="0" applyFont="1" applyBorder="1" applyAlignment="1">
      <alignment horizontal="center" vertical="center"/>
    </xf>
    <xf numFmtId="0" fontId="27" fillId="0" borderId="1" xfId="0" applyFont="1" applyBorder="1" applyAlignment="1">
      <alignment horizontal="center" vertical="center"/>
    </xf>
    <xf numFmtId="0" fontId="28" fillId="7" borderId="1" xfId="0" applyFont="1" applyFill="1" applyBorder="1" applyAlignment="1">
      <alignment horizontal="center" vertical="center" wrapText="1"/>
    </xf>
    <xf numFmtId="0" fontId="28" fillId="0" borderId="1" xfId="0" applyFont="1" applyBorder="1" applyAlignment="1">
      <alignment horizontal="center" vertical="center" wrapText="1"/>
    </xf>
    <xf numFmtId="0" fontId="11" fillId="0" borderId="1" xfId="2" applyFont="1" applyBorder="1" applyAlignment="1">
      <alignment horizontal="center" vertical="center" wrapText="1"/>
    </xf>
    <xf numFmtId="0" fontId="12" fillId="0" borderId="18" xfId="2" applyFont="1" applyBorder="1" applyAlignment="1">
      <alignment horizontal="center" vertical="center" wrapText="1"/>
    </xf>
    <xf numFmtId="0" fontId="3" fillId="6" borderId="1" xfId="0" applyFont="1" applyFill="1" applyBorder="1" applyAlignment="1" applyProtection="1">
      <alignment vertical="center"/>
      <protection locked="0"/>
    </xf>
    <xf numFmtId="0" fontId="7" fillId="6" borderId="1" xfId="3" applyNumberFormat="1" applyFill="1" applyBorder="1" applyAlignment="1" applyProtection="1">
      <alignment vertical="center"/>
      <protection locked="0"/>
    </xf>
    <xf numFmtId="0" fontId="20" fillId="6" borderId="1" xfId="0" applyFont="1" applyFill="1" applyBorder="1" applyAlignment="1" applyProtection="1">
      <alignment horizontal="center" vertical="center" wrapText="1"/>
      <protection locked="0"/>
    </xf>
    <xf numFmtId="0" fontId="28" fillId="0" borderId="21" xfId="0" applyFont="1" applyBorder="1" applyAlignment="1">
      <alignment horizontal="center" vertical="center" wrapText="1"/>
    </xf>
    <xf numFmtId="0" fontId="12" fillId="2" borderId="7" xfId="2" applyFont="1" applyFill="1" applyBorder="1" applyAlignment="1">
      <alignment horizontal="center" vertical="center" wrapText="1"/>
    </xf>
    <xf numFmtId="0" fontId="28" fillId="7" borderId="21" xfId="0" applyFont="1" applyFill="1" applyBorder="1" applyAlignment="1">
      <alignment horizontal="center" vertical="center" wrapText="1"/>
    </xf>
    <xf numFmtId="0" fontId="11" fillId="0" borderId="21" xfId="2" applyFont="1" applyBorder="1" applyAlignment="1">
      <alignment horizontal="center" vertical="center" wrapText="1"/>
    </xf>
    <xf numFmtId="0" fontId="27" fillId="0" borderId="0" xfId="0" applyFont="1" applyAlignment="1">
      <alignment horizontal="center" vertical="center"/>
    </xf>
    <xf numFmtId="0" fontId="27" fillId="0" borderId="0" xfId="0" applyFont="1" applyAlignment="1">
      <alignment horizontal="left" vertical="center"/>
    </xf>
    <xf numFmtId="0" fontId="28" fillId="0" borderId="0" xfId="0" applyFont="1" applyAlignment="1">
      <alignment horizontal="center" vertical="center" wrapText="1"/>
    </xf>
    <xf numFmtId="0" fontId="11" fillId="0" borderId="0" xfId="2" applyFont="1" applyAlignment="1">
      <alignment horizontal="center" vertical="center" wrapText="1"/>
    </xf>
    <xf numFmtId="0" fontId="12" fillId="0" borderId="0" xfId="2" applyFont="1" applyAlignment="1" applyProtection="1">
      <alignment vertical="center" wrapText="1"/>
      <protection locked="0"/>
    </xf>
    <xf numFmtId="44" fontId="12" fillId="6" borderId="1" xfId="23" applyFont="1" applyFill="1" applyBorder="1" applyAlignment="1" applyProtection="1">
      <alignment vertical="center" wrapText="1"/>
      <protection locked="0"/>
    </xf>
    <xf numFmtId="44" fontId="12" fillId="0" borderId="1" xfId="23" applyFont="1" applyFill="1" applyBorder="1" applyAlignment="1" applyProtection="1">
      <alignment vertical="center" wrapText="1"/>
      <protection locked="0"/>
    </xf>
    <xf numFmtId="44" fontId="12" fillId="0" borderId="22" xfId="23" applyFont="1" applyFill="1" applyBorder="1" applyAlignment="1" applyProtection="1">
      <alignment vertical="center" wrapText="1"/>
      <protection locked="0"/>
    </xf>
    <xf numFmtId="0" fontId="22" fillId="0" borderId="4" xfId="0" applyFont="1" applyBorder="1" applyAlignment="1">
      <alignment horizontal="center" vertical="center"/>
    </xf>
    <xf numFmtId="0" fontId="22" fillId="0" borderId="1" xfId="0" applyFont="1" applyBorder="1" applyAlignment="1">
      <alignment horizontal="center" vertical="center"/>
    </xf>
    <xf numFmtId="0" fontId="22" fillId="0" borderId="3" xfId="0" applyFont="1" applyBorder="1" applyAlignment="1">
      <alignment horizontal="center" vertical="center"/>
    </xf>
    <xf numFmtId="0" fontId="3" fillId="0" borderId="1" xfId="0" applyFont="1" applyBorder="1" applyAlignment="1">
      <alignment horizontal="center" vertical="center" wrapText="1"/>
    </xf>
    <xf numFmtId="0" fontId="12" fillId="0" borderId="18" xfId="2"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wrapText="1"/>
    </xf>
    <xf numFmtId="0" fontId="12" fillId="2" borderId="20" xfId="2" applyFont="1" applyFill="1" applyBorder="1" applyAlignment="1">
      <alignment horizontal="center" vertical="center" wrapText="1"/>
    </xf>
    <xf numFmtId="0" fontId="12" fillId="2" borderId="19" xfId="2" applyFont="1" applyFill="1" applyBorder="1" applyAlignment="1">
      <alignment horizontal="center" vertical="center" wrapText="1"/>
    </xf>
    <xf numFmtId="0" fontId="20" fillId="6" borderId="4"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6" borderId="3" xfId="0" applyFont="1" applyFill="1" applyBorder="1" applyAlignment="1">
      <alignment horizontal="left" vertical="center" wrapText="1"/>
    </xf>
    <xf numFmtId="0" fontId="4" fillId="8" borderId="1" xfId="0" applyFont="1" applyFill="1" applyBorder="1" applyAlignment="1">
      <alignment horizontal="center"/>
    </xf>
    <xf numFmtId="0" fontId="29" fillId="0" borderId="23" xfId="0" applyFont="1" applyBorder="1" applyAlignment="1">
      <alignment horizontal="center" vertical="center"/>
    </xf>
    <xf numFmtId="0" fontId="29" fillId="0" borderId="24" xfId="0" applyFont="1" applyBorder="1" applyAlignment="1">
      <alignment horizontal="center" vertical="center"/>
    </xf>
    <xf numFmtId="9" fontId="5" fillId="2" borderId="1" xfId="1" applyFont="1" applyFill="1" applyBorder="1" applyAlignment="1" applyProtection="1">
      <alignment horizontal="center" vertical="center"/>
      <protection locked="0" hidden="1"/>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1" fillId="0" borderId="1" xfId="0" applyFont="1" applyBorder="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3" xfId="0" applyFont="1" applyBorder="1" applyAlignment="1">
      <alignment horizontal="justify" vertical="center" wrapText="1"/>
    </xf>
    <xf numFmtId="0" fontId="4" fillId="2" borderId="1" xfId="0" applyFont="1" applyFill="1" applyBorder="1" applyAlignment="1">
      <alignment horizontal="center" vertical="center"/>
    </xf>
    <xf numFmtId="0" fontId="5" fillId="0" borderId="1" xfId="0" applyFont="1" applyBorder="1" applyAlignment="1">
      <alignment horizontal="left" vertical="center" wrapText="1"/>
    </xf>
    <xf numFmtId="14" fontId="20" fillId="6" borderId="4" xfId="0" applyNumberFormat="1" applyFont="1" applyFill="1" applyBorder="1" applyAlignment="1" applyProtection="1">
      <alignment horizontal="center" vertical="center" wrapText="1"/>
      <protection locked="0"/>
    </xf>
    <xf numFmtId="0" fontId="20" fillId="6" borderId="5" xfId="0" applyFont="1" applyFill="1" applyBorder="1" applyAlignment="1" applyProtection="1">
      <alignment horizontal="center" vertical="center" wrapText="1"/>
      <protection locked="0"/>
    </xf>
    <xf numFmtId="0" fontId="20" fillId="6" borderId="3" xfId="0" applyFont="1" applyFill="1" applyBorder="1" applyAlignment="1" applyProtection="1">
      <alignment horizontal="center" vertical="center" wrapText="1"/>
      <protection locked="0"/>
    </xf>
    <xf numFmtId="0" fontId="20" fillId="6" borderId="4" xfId="0"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18" fillId="4"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9" fillId="2" borderId="16" xfId="2" applyFont="1" applyFill="1" applyBorder="1" applyAlignment="1">
      <alignment horizontal="center" vertical="center" wrapText="1"/>
    </xf>
    <xf numFmtId="0" fontId="9" fillId="2" borderId="17" xfId="2" applyFont="1" applyFill="1" applyBorder="1" applyAlignment="1">
      <alignment horizontal="center" vertical="center" wrapText="1"/>
    </xf>
    <xf numFmtId="0" fontId="9" fillId="2" borderId="14" xfId="2" applyFont="1" applyFill="1" applyBorder="1" applyAlignment="1">
      <alignment horizontal="center" vertical="center" wrapText="1"/>
    </xf>
    <xf numFmtId="0" fontId="9" fillId="2" borderId="15" xfId="2" applyFont="1" applyFill="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2" borderId="10" xfId="2" applyFont="1" applyFill="1" applyBorder="1" applyAlignment="1">
      <alignment horizontal="center" vertical="center" wrapText="1"/>
    </xf>
    <xf numFmtId="0" fontId="9" fillId="2" borderId="11" xfId="2" applyFont="1" applyFill="1" applyBorder="1" applyAlignment="1">
      <alignment horizontal="center" vertical="center" wrapText="1"/>
    </xf>
    <xf numFmtId="0" fontId="9" fillId="2" borderId="0" xfId="2" applyFont="1" applyFill="1" applyAlignment="1">
      <alignment horizontal="center" vertical="center" wrapText="1"/>
    </xf>
    <xf numFmtId="0" fontId="9" fillId="2" borderId="9" xfId="2" applyFont="1" applyFill="1" applyBorder="1" applyAlignment="1">
      <alignment horizontal="center" vertical="center" wrapText="1"/>
    </xf>
    <xf numFmtId="0" fontId="9" fillId="2" borderId="7" xfId="2" applyFont="1" applyFill="1" applyBorder="1" applyAlignment="1">
      <alignment horizontal="center" vertical="center" wrapText="1"/>
    </xf>
    <xf numFmtId="0" fontId="9" fillId="2" borderId="8"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2" borderId="2" xfId="2" applyFont="1" applyFill="1" applyBorder="1" applyAlignment="1">
      <alignment horizontal="center" vertical="center" wrapText="1"/>
    </xf>
    <xf numFmtId="0" fontId="12" fillId="2" borderId="12"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2" fillId="2" borderId="1" xfId="0" applyFont="1" applyFill="1" applyBorder="1" applyAlignment="1">
      <alignment horizontal="center" vertical="center" wrapText="1"/>
    </xf>
    <xf numFmtId="167" fontId="12" fillId="2" borderId="4" xfId="0" applyNumberFormat="1" applyFont="1" applyFill="1" applyBorder="1" applyAlignment="1">
      <alignment horizontal="center" vertical="center" wrapText="1"/>
    </xf>
    <xf numFmtId="167" fontId="12" fillId="2" borderId="3" xfId="0" applyNumberFormat="1" applyFont="1" applyFill="1" applyBorder="1" applyAlignment="1">
      <alignment horizontal="center" vertical="center" wrapText="1"/>
    </xf>
  </cellXfs>
  <cellStyles count="24">
    <cellStyle name="Hipervínculo" xfId="3" builtinId="8"/>
    <cellStyle name="Hipervínculo 2" xfId="4" xr:uid="{00000000-0005-0000-0000-000001000000}"/>
    <cellStyle name="Millares [0] 2" xfId="20" xr:uid="{00000000-0005-0000-0000-000002000000}"/>
    <cellStyle name="Millares 2" xfId="12" xr:uid="{00000000-0005-0000-0000-000003000000}"/>
    <cellStyle name="Millares 5" xfId="13" xr:uid="{00000000-0005-0000-0000-000004000000}"/>
    <cellStyle name="Moneda" xfId="23" builtinId="4"/>
    <cellStyle name="Moneda [0] 2" xfId="21" xr:uid="{00000000-0005-0000-0000-000005000000}"/>
    <cellStyle name="Moneda 2" xfId="7" xr:uid="{00000000-0005-0000-0000-000006000000}"/>
    <cellStyle name="Moneda 3" xfId="5" xr:uid="{00000000-0005-0000-0000-000007000000}"/>
    <cellStyle name="Moneda 4" xfId="14" xr:uid="{00000000-0005-0000-0000-000008000000}"/>
    <cellStyle name="Moneda 5" xfId="15" xr:uid="{00000000-0005-0000-0000-000009000000}"/>
    <cellStyle name="Normal" xfId="0" builtinId="0"/>
    <cellStyle name="Normal 2" xfId="9" xr:uid="{00000000-0005-0000-0000-00000B000000}"/>
    <cellStyle name="Normal 2 2" xfId="6" xr:uid="{00000000-0005-0000-0000-00000C000000}"/>
    <cellStyle name="Normal 2 2 2" xfId="16" xr:uid="{00000000-0005-0000-0000-00000D000000}"/>
    <cellStyle name="Normal 2 3" xfId="17" xr:uid="{00000000-0005-0000-0000-00000E000000}"/>
    <cellStyle name="Normal 2 4" xfId="22" xr:uid="{D209CC52-B829-497D-8F13-C1E4242AEE03}"/>
    <cellStyle name="Normal 28" xfId="2" xr:uid="{00000000-0005-0000-0000-00000F000000}"/>
    <cellStyle name="Normal 3" xfId="8" xr:uid="{00000000-0005-0000-0000-000010000000}"/>
    <cellStyle name="Normal 3 2" xfId="18" xr:uid="{00000000-0005-0000-0000-000011000000}"/>
    <cellStyle name="Normal 4" xfId="10" xr:uid="{00000000-0005-0000-0000-000012000000}"/>
    <cellStyle name="Porcentaje" xfId="1" builtinId="5"/>
    <cellStyle name="Porcentual 2" xfId="19" xr:uid="{00000000-0005-0000-0000-000014000000}"/>
    <cellStyle name="Porcentual 5" xfId="11" xr:uid="{00000000-0005-0000-0000-000015000000}"/>
  </cellStyles>
  <dxfs count="0"/>
  <tableStyles count="0" defaultTableStyle="TableStyleMedium2" defaultPivotStyle="PivotStyleLight16"/>
  <colors>
    <mruColors>
      <color rgb="FFFFB3B3"/>
      <color rgb="FFED97A9"/>
      <color rgb="FFEF5357"/>
      <color rgb="FFFAA9A0"/>
      <color rgb="FFFF5D5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240847</xdr:colOff>
      <xdr:row>1</xdr:row>
      <xdr:rowOff>95250</xdr:rowOff>
    </xdr:from>
    <xdr:to>
      <xdr:col>1</xdr:col>
      <xdr:colOff>740228</xdr:colOff>
      <xdr:row>1</xdr:row>
      <xdr:rowOff>667024</xdr:rowOff>
    </xdr:to>
    <xdr:pic>
      <xdr:nvPicPr>
        <xdr:cNvPr id="2" name="45 Imagen" descr="LOGO-ICBF">
          <a:extLst>
            <a:ext uri="{FF2B5EF4-FFF2-40B4-BE49-F238E27FC236}">
              <a16:creationId xmlns:a16="http://schemas.microsoft.com/office/drawing/2014/main" id="{647A6007-9136-4E2C-ABCF-15D7E9B281B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6097" y="161925"/>
          <a:ext cx="499381" cy="571774"/>
        </a:xfrm>
        <a:prstGeom prst="rect">
          <a:avLst/>
        </a:prstGeom>
        <a:noFill/>
        <a:ln w="9525">
          <a:noFill/>
          <a:miter lim="800000"/>
          <a:headEnd/>
          <a:tailEnd/>
        </a:ln>
      </xdr:spPr>
    </xdr:pic>
    <xdr:clientData/>
  </xdr:twoCellAnchor>
  <xdr:twoCellAnchor editAs="oneCell">
    <xdr:from>
      <xdr:col>3</xdr:col>
      <xdr:colOff>1792431</xdr:colOff>
      <xdr:row>42</xdr:row>
      <xdr:rowOff>130629</xdr:rowOff>
    </xdr:from>
    <xdr:to>
      <xdr:col>6</xdr:col>
      <xdr:colOff>458931</xdr:colOff>
      <xdr:row>100</xdr:row>
      <xdr:rowOff>47626</xdr:rowOff>
    </xdr:to>
    <xdr:pic>
      <xdr:nvPicPr>
        <xdr:cNvPr id="4" name="Imagen 3">
          <a:extLst>
            <a:ext uri="{FF2B5EF4-FFF2-40B4-BE49-F238E27FC236}">
              <a16:creationId xmlns:a16="http://schemas.microsoft.com/office/drawing/2014/main" id="{5FF572DF-C33C-ABA7-ED3E-1817DA6F941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06090" y="22704879"/>
          <a:ext cx="4251614" cy="17613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MERCIALSGI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B1:O115"/>
  <sheetViews>
    <sheetView showGridLines="0" tabSelected="1" view="pageBreakPreview" topLeftCell="B28" zoomScale="110" zoomScaleNormal="110" zoomScaleSheetLayoutView="110" workbookViewId="0">
      <selection activeCell="G101" sqref="G101"/>
    </sheetView>
  </sheetViews>
  <sheetFormatPr baseColWidth="10" defaultColWidth="11.42578125" defaultRowHeight="0" customHeight="1" zeroHeight="1"/>
  <cols>
    <col min="1" max="1" width="1.42578125" style="28" customWidth="1"/>
    <col min="2" max="3" width="13.5703125" style="28" customWidth="1"/>
    <col min="4" max="4" width="44.28515625" style="28" bestFit="1" customWidth="1"/>
    <col min="5" max="5" width="14.140625" style="28" customWidth="1"/>
    <col min="6" max="6" width="25.28515625" style="28" bestFit="1" customWidth="1"/>
    <col min="7" max="7" width="21" style="28" customWidth="1"/>
    <col min="8" max="8" width="19.28515625" style="28" customWidth="1"/>
    <col min="9" max="9" width="0.42578125" style="28" hidden="1" customWidth="1"/>
    <col min="10" max="10" width="14.5703125" style="28" customWidth="1"/>
    <col min="11" max="11" width="2" style="28" customWidth="1"/>
    <col min="12" max="13" width="11.42578125" style="28" customWidth="1"/>
    <col min="14" max="16384" width="11.42578125" style="28"/>
  </cols>
  <sheetData>
    <row r="1" spans="2:13" ht="5.25" customHeight="1"/>
    <row r="2" spans="2:13" s="29" customFormat="1" ht="61.5" customHeight="1">
      <c r="B2" s="83" t="s">
        <v>0</v>
      </c>
      <c r="C2" s="84"/>
      <c r="D2" s="84"/>
      <c r="E2" s="84"/>
      <c r="F2" s="84"/>
      <c r="G2" s="84"/>
      <c r="H2" s="84"/>
      <c r="I2" s="85"/>
      <c r="J2" s="30" t="s">
        <v>1</v>
      </c>
      <c r="M2" s="31"/>
    </row>
    <row r="3" spans="2:13" ht="12.75" hidden="1">
      <c r="M3" s="31"/>
    </row>
    <row r="4" spans="2:13" ht="23.25" customHeight="1">
      <c r="B4" s="86" t="s">
        <v>2</v>
      </c>
      <c r="C4" s="86"/>
      <c r="D4" s="86"/>
      <c r="E4" s="86"/>
      <c r="F4" s="86"/>
      <c r="G4" s="86"/>
      <c r="H4" s="86"/>
      <c r="I4" s="86"/>
      <c r="J4" s="86"/>
      <c r="M4" s="31"/>
    </row>
    <row r="5" spans="2:13" ht="43.5" customHeight="1">
      <c r="B5" s="96" t="s">
        <v>3</v>
      </c>
      <c r="C5" s="97"/>
      <c r="D5" s="87" t="s">
        <v>4</v>
      </c>
      <c r="E5" s="88"/>
      <c r="F5" s="88"/>
      <c r="G5" s="88"/>
      <c r="H5" s="88"/>
      <c r="I5" s="88"/>
      <c r="J5" s="89"/>
      <c r="M5" s="31"/>
    </row>
    <row r="6" spans="2:13" ht="12.75" hidden="1"/>
    <row r="7" spans="2:13" ht="26.25" customHeight="1">
      <c r="B7" s="98" t="s">
        <v>5</v>
      </c>
      <c r="C7" s="99"/>
      <c r="D7" s="48" t="s">
        <v>83</v>
      </c>
      <c r="E7" s="38" t="s">
        <v>6</v>
      </c>
      <c r="F7" s="50" t="s">
        <v>88</v>
      </c>
      <c r="G7" s="32" t="s">
        <v>7</v>
      </c>
      <c r="H7" s="92">
        <v>45840</v>
      </c>
      <c r="I7" s="93"/>
      <c r="J7" s="94"/>
    </row>
    <row r="8" spans="2:13" ht="24" customHeight="1">
      <c r="B8" s="98" t="s">
        <v>8</v>
      </c>
      <c r="C8" s="99"/>
      <c r="D8" s="48" t="s">
        <v>84</v>
      </c>
      <c r="E8" s="33" t="s">
        <v>9</v>
      </c>
      <c r="F8" s="50" t="s">
        <v>87</v>
      </c>
      <c r="G8" s="32" t="s">
        <v>10</v>
      </c>
      <c r="H8" s="95">
        <v>3507994796</v>
      </c>
      <c r="I8" s="93"/>
      <c r="J8" s="94"/>
    </row>
    <row r="9" spans="2:13" ht="28.5" customHeight="1">
      <c r="B9" s="98" t="s">
        <v>11</v>
      </c>
      <c r="C9" s="99"/>
      <c r="D9" s="49" t="s">
        <v>85</v>
      </c>
      <c r="E9" s="33" t="s">
        <v>12</v>
      </c>
      <c r="F9" s="50" t="s">
        <v>86</v>
      </c>
      <c r="G9" s="32" t="s">
        <v>13</v>
      </c>
      <c r="H9" s="95">
        <v>3106664744</v>
      </c>
      <c r="I9" s="93"/>
      <c r="J9" s="94"/>
    </row>
    <row r="10" spans="2:13" ht="12.75" hidden="1">
      <c r="I10" s="27"/>
    </row>
    <row r="11" spans="2:13" ht="12.75" hidden="1">
      <c r="B11" s="90" t="s">
        <v>14</v>
      </c>
      <c r="C11" s="90"/>
      <c r="D11" s="90"/>
      <c r="E11" s="90"/>
      <c r="F11" s="90"/>
      <c r="G11" s="90"/>
      <c r="H11" s="90"/>
      <c r="I11" s="90"/>
      <c r="J11" s="90"/>
    </row>
    <row r="12" spans="2:13" ht="87.75" customHeight="1">
      <c r="B12" s="91" t="s">
        <v>15</v>
      </c>
      <c r="C12" s="91"/>
      <c r="D12" s="91"/>
      <c r="E12" s="91"/>
      <c r="F12" s="91"/>
      <c r="G12" s="91"/>
      <c r="H12" s="91"/>
      <c r="I12" s="91"/>
      <c r="J12" s="91"/>
    </row>
    <row r="13" spans="2:13" ht="35.25" customHeight="1">
      <c r="B13" s="82" t="s">
        <v>16</v>
      </c>
      <c r="C13" s="82"/>
      <c r="D13" s="82"/>
      <c r="E13" s="82"/>
      <c r="F13" s="82"/>
      <c r="G13" s="82"/>
      <c r="H13" s="82"/>
      <c r="I13" s="82"/>
      <c r="J13" s="82"/>
    </row>
    <row r="14" spans="2:13" ht="19.5" customHeight="1"/>
    <row r="15" spans="2:13" ht="27.75" customHeight="1">
      <c r="B15" s="63" t="s">
        <v>17</v>
      </c>
      <c r="C15" s="63"/>
      <c r="D15" s="64"/>
      <c r="E15" s="65"/>
      <c r="F15" s="34"/>
      <c r="G15" s="39" t="s">
        <v>18</v>
      </c>
      <c r="H15" s="78">
        <v>0.19</v>
      </c>
      <c r="I15" s="78"/>
      <c r="J15" s="78"/>
    </row>
    <row r="16" spans="2:13" ht="46.5" customHeight="1">
      <c r="B16" s="79" t="s">
        <v>19</v>
      </c>
      <c r="C16" s="80"/>
      <c r="D16" s="81"/>
      <c r="E16" s="35" t="s">
        <v>20</v>
      </c>
      <c r="F16" s="34"/>
      <c r="G16" s="36"/>
      <c r="H16" s="36"/>
      <c r="I16" s="19"/>
      <c r="J16" s="19"/>
    </row>
    <row r="17" spans="2:15" ht="15.75" customHeight="1">
      <c r="O17" s="37"/>
    </row>
    <row r="18" spans="2:15" ht="15.75" customHeight="1">
      <c r="B18" s="75" t="s">
        <v>21</v>
      </c>
      <c r="C18" s="75"/>
      <c r="D18" s="75"/>
      <c r="E18" s="75"/>
      <c r="F18" s="75"/>
      <c r="G18" s="75"/>
      <c r="H18" s="75"/>
      <c r="O18" s="37"/>
    </row>
    <row r="19" spans="2:15" s="19" customFormat="1" ht="33" customHeight="1">
      <c r="B19" s="40" t="s">
        <v>22</v>
      </c>
      <c r="C19" s="40" t="s">
        <v>23</v>
      </c>
      <c r="D19" s="40" t="s">
        <v>24</v>
      </c>
      <c r="E19" s="40" t="s">
        <v>25</v>
      </c>
      <c r="F19" s="40" t="s">
        <v>26</v>
      </c>
      <c r="G19" s="40" t="s">
        <v>27</v>
      </c>
      <c r="H19" s="40" t="s">
        <v>28</v>
      </c>
      <c r="I19" s="70" t="s">
        <v>29</v>
      </c>
      <c r="J19" s="67"/>
      <c r="O19" s="37"/>
    </row>
    <row r="20" spans="2:15" s="19" customFormat="1" ht="67.5" customHeight="1">
      <c r="B20" s="42">
        <v>1</v>
      </c>
      <c r="C20" s="45" t="s">
        <v>30</v>
      </c>
      <c r="D20" s="45" t="s">
        <v>31</v>
      </c>
      <c r="E20" s="44" t="s">
        <v>32</v>
      </c>
      <c r="F20" s="46">
        <v>1</v>
      </c>
      <c r="G20" s="60">
        <v>200000</v>
      </c>
      <c r="H20" s="61">
        <f>+G20*1.19</f>
        <v>238000</v>
      </c>
      <c r="I20" s="71"/>
      <c r="J20" s="67"/>
      <c r="O20" s="37"/>
    </row>
    <row r="21" spans="2:15" s="19" customFormat="1" ht="67.5" customHeight="1">
      <c r="B21" s="43">
        <v>2</v>
      </c>
      <c r="C21" s="45" t="s">
        <v>33</v>
      </c>
      <c r="D21" s="45" t="s">
        <v>31</v>
      </c>
      <c r="E21" s="44" t="s">
        <v>32</v>
      </c>
      <c r="F21" s="46">
        <v>1</v>
      </c>
      <c r="G21" s="60">
        <v>250000</v>
      </c>
      <c r="H21" s="61">
        <f t="shared" ref="H21:H32" si="0">+G21*1.19</f>
        <v>297500</v>
      </c>
      <c r="I21" s="41"/>
      <c r="J21" s="47"/>
      <c r="O21" s="37"/>
    </row>
    <row r="22" spans="2:15" s="19" customFormat="1" ht="67.5" customHeight="1">
      <c r="B22" s="43">
        <v>3</v>
      </c>
      <c r="C22" s="45" t="s">
        <v>34</v>
      </c>
      <c r="D22" s="45" t="s">
        <v>35</v>
      </c>
      <c r="E22" s="44" t="s">
        <v>32</v>
      </c>
      <c r="F22" s="46">
        <v>1</v>
      </c>
      <c r="G22" s="60">
        <v>200000</v>
      </c>
      <c r="H22" s="61">
        <f t="shared" si="0"/>
        <v>238000</v>
      </c>
      <c r="I22" s="41"/>
      <c r="J22" s="47"/>
      <c r="O22" s="37"/>
    </row>
    <row r="23" spans="2:15" s="19" customFormat="1" ht="67.5" customHeight="1">
      <c r="B23" s="42">
        <v>4</v>
      </c>
      <c r="C23" s="51" t="s">
        <v>36</v>
      </c>
      <c r="D23" s="45" t="s">
        <v>37</v>
      </c>
      <c r="E23" s="44" t="s">
        <v>32</v>
      </c>
      <c r="F23" s="46">
        <v>2</v>
      </c>
      <c r="G23" s="60">
        <v>200000</v>
      </c>
      <c r="H23" s="61">
        <f t="shared" si="0"/>
        <v>238000</v>
      </c>
      <c r="I23" s="41"/>
      <c r="J23" s="47"/>
      <c r="O23" s="37"/>
    </row>
    <row r="24" spans="2:15" s="19" customFormat="1" ht="67.5" customHeight="1">
      <c r="B24" s="43">
        <v>5</v>
      </c>
      <c r="C24" s="45" t="s">
        <v>38</v>
      </c>
      <c r="D24" s="45" t="s">
        <v>35</v>
      </c>
      <c r="E24" s="44" t="s">
        <v>32</v>
      </c>
      <c r="F24" s="46">
        <v>1</v>
      </c>
      <c r="G24" s="60">
        <v>300000</v>
      </c>
      <c r="H24" s="61">
        <f t="shared" si="0"/>
        <v>357000</v>
      </c>
      <c r="I24" s="41"/>
      <c r="J24" s="47"/>
      <c r="O24" s="37"/>
    </row>
    <row r="25" spans="2:15" s="19" customFormat="1" ht="67.5" customHeight="1">
      <c r="B25" s="43">
        <v>6</v>
      </c>
      <c r="C25" s="51" t="s">
        <v>39</v>
      </c>
      <c r="D25" s="45" t="s">
        <v>35</v>
      </c>
      <c r="E25" s="44" t="s">
        <v>32</v>
      </c>
      <c r="F25" s="46">
        <v>2</v>
      </c>
      <c r="G25" s="60">
        <v>300000</v>
      </c>
      <c r="H25" s="61">
        <f t="shared" si="0"/>
        <v>357000</v>
      </c>
      <c r="I25" s="41"/>
      <c r="J25" s="47"/>
      <c r="O25" s="37"/>
    </row>
    <row r="26" spans="2:15" s="19" customFormat="1" ht="67.5" customHeight="1">
      <c r="B26" s="42">
        <v>7</v>
      </c>
      <c r="C26" s="51" t="s">
        <v>40</v>
      </c>
      <c r="D26" s="45" t="s">
        <v>41</v>
      </c>
      <c r="E26" s="44" t="s">
        <v>32</v>
      </c>
      <c r="F26" s="46">
        <v>4</v>
      </c>
      <c r="G26" s="60">
        <v>300000</v>
      </c>
      <c r="H26" s="61">
        <f t="shared" si="0"/>
        <v>357000</v>
      </c>
      <c r="I26" s="41"/>
      <c r="J26" s="47"/>
      <c r="O26" s="37"/>
    </row>
    <row r="27" spans="2:15" s="19" customFormat="1" ht="67.5" customHeight="1">
      <c r="B27" s="43">
        <v>8</v>
      </c>
      <c r="C27" s="45" t="s">
        <v>42</v>
      </c>
      <c r="D27" s="45" t="s">
        <v>43</v>
      </c>
      <c r="E27" s="44" t="s">
        <v>32</v>
      </c>
      <c r="F27" s="46">
        <v>1</v>
      </c>
      <c r="G27" s="60">
        <v>300000</v>
      </c>
      <c r="H27" s="61">
        <f t="shared" si="0"/>
        <v>357000</v>
      </c>
      <c r="I27" s="41"/>
      <c r="J27" s="47"/>
      <c r="O27" s="37"/>
    </row>
    <row r="28" spans="2:15" s="19" customFormat="1" ht="67.5" customHeight="1">
      <c r="B28" s="43">
        <v>9</v>
      </c>
      <c r="C28" s="45" t="s">
        <v>44</v>
      </c>
      <c r="D28" s="45" t="s">
        <v>35</v>
      </c>
      <c r="E28" s="44" t="s">
        <v>32</v>
      </c>
      <c r="F28" s="46">
        <v>1</v>
      </c>
      <c r="G28" s="60">
        <v>350000</v>
      </c>
      <c r="H28" s="61">
        <f t="shared" si="0"/>
        <v>416500</v>
      </c>
      <c r="I28" s="41"/>
      <c r="J28" s="47"/>
      <c r="O28" s="37"/>
    </row>
    <row r="29" spans="2:15" s="19" customFormat="1" ht="67.5" customHeight="1">
      <c r="B29" s="42">
        <v>10</v>
      </c>
      <c r="C29" s="45" t="s">
        <v>45</v>
      </c>
      <c r="D29" s="45" t="s">
        <v>35</v>
      </c>
      <c r="E29" s="44" t="s">
        <v>32</v>
      </c>
      <c r="F29" s="46">
        <v>1</v>
      </c>
      <c r="G29" s="60">
        <v>350000</v>
      </c>
      <c r="H29" s="61">
        <f t="shared" si="0"/>
        <v>416500</v>
      </c>
      <c r="I29" s="41"/>
      <c r="J29" s="47"/>
      <c r="O29" s="37"/>
    </row>
    <row r="30" spans="2:15" s="19" customFormat="1" ht="103.5" customHeight="1">
      <c r="B30" s="43">
        <v>11</v>
      </c>
      <c r="C30" s="51" t="s">
        <v>46</v>
      </c>
      <c r="D30" s="51" t="s">
        <v>47</v>
      </c>
      <c r="E30" s="53" t="s">
        <v>48</v>
      </c>
      <c r="F30" s="54">
        <v>1</v>
      </c>
      <c r="G30" s="60">
        <v>350000</v>
      </c>
      <c r="H30" s="61">
        <f t="shared" si="0"/>
        <v>416500</v>
      </c>
      <c r="I30" s="41"/>
      <c r="J30" s="47"/>
      <c r="O30" s="37"/>
    </row>
    <row r="31" spans="2:15" s="19" customFormat="1" ht="67.5" customHeight="1">
      <c r="B31" s="43">
        <v>12</v>
      </c>
      <c r="C31" s="51" t="s">
        <v>49</v>
      </c>
      <c r="D31" s="51" t="s">
        <v>47</v>
      </c>
      <c r="E31" s="53" t="s">
        <v>48</v>
      </c>
      <c r="F31" s="54">
        <v>1</v>
      </c>
      <c r="G31" s="60">
        <v>340000</v>
      </c>
      <c r="H31" s="61">
        <f t="shared" si="0"/>
        <v>404600</v>
      </c>
      <c r="I31" s="41"/>
      <c r="J31" s="47"/>
      <c r="O31" s="37"/>
    </row>
    <row r="32" spans="2:15" s="19" customFormat="1" ht="107.25" customHeight="1" thickBot="1">
      <c r="B32" s="42">
        <v>13</v>
      </c>
      <c r="C32" s="51" t="s">
        <v>50</v>
      </c>
      <c r="D32" s="51" t="s">
        <v>35</v>
      </c>
      <c r="E32" s="53" t="s">
        <v>32</v>
      </c>
      <c r="F32" s="54">
        <v>1</v>
      </c>
      <c r="G32" s="60">
        <v>350000</v>
      </c>
      <c r="H32" s="61">
        <f t="shared" si="0"/>
        <v>416500</v>
      </c>
      <c r="I32" s="41"/>
      <c r="J32" s="47"/>
      <c r="O32" s="37"/>
    </row>
    <row r="33" spans="2:15" s="19" customFormat="1" ht="27" customHeight="1" thickBot="1">
      <c r="B33" s="76" t="s">
        <v>51</v>
      </c>
      <c r="C33" s="77"/>
      <c r="D33" s="77"/>
      <c r="E33" s="77"/>
      <c r="F33" s="77"/>
      <c r="G33" s="62">
        <f>SUM(G20:G32)</f>
        <v>3790000</v>
      </c>
      <c r="H33" s="62">
        <f>+SUM(H20:H32)</f>
        <v>4510100</v>
      </c>
      <c r="I33" s="52"/>
      <c r="J33" s="47"/>
      <c r="O33" s="37"/>
    </row>
    <row r="34" spans="2:15" s="19" customFormat="1" ht="10.5" customHeight="1">
      <c r="B34" s="55"/>
      <c r="C34" s="55"/>
      <c r="D34" s="56"/>
      <c r="E34" s="57"/>
      <c r="F34" s="58"/>
      <c r="G34" s="59"/>
      <c r="H34" s="59"/>
      <c r="I34" s="52"/>
      <c r="J34" s="47"/>
      <c r="O34" s="37"/>
    </row>
    <row r="35" spans="2:15" ht="12.75" hidden="1"/>
    <row r="36" spans="2:15" ht="12.75"/>
    <row r="37" spans="2:15" ht="14.25" customHeight="1">
      <c r="B37" s="68" t="s">
        <v>52</v>
      </c>
      <c r="C37" s="68"/>
      <c r="D37" s="68"/>
      <c r="E37" s="68"/>
      <c r="F37" s="68"/>
      <c r="G37" s="68"/>
      <c r="H37" s="68"/>
      <c r="I37" s="68"/>
      <c r="J37" s="68"/>
    </row>
    <row r="38" spans="2:15" ht="87" customHeight="1">
      <c r="B38" s="69" t="s">
        <v>53</v>
      </c>
      <c r="C38" s="69"/>
      <c r="D38" s="69"/>
      <c r="E38" s="69"/>
      <c r="F38" s="69"/>
      <c r="G38" s="69"/>
      <c r="H38" s="69"/>
      <c r="I38" s="69"/>
      <c r="J38" s="69"/>
    </row>
    <row r="39" spans="2:15" ht="75.75" customHeight="1">
      <c r="B39" s="72" t="s">
        <v>89</v>
      </c>
      <c r="C39" s="73"/>
      <c r="D39" s="73"/>
      <c r="E39" s="73"/>
      <c r="F39" s="73"/>
      <c r="G39" s="73"/>
      <c r="H39" s="73"/>
      <c r="I39" s="73"/>
      <c r="J39" s="74"/>
    </row>
    <row r="40" spans="2:15" ht="68.25" customHeight="1">
      <c r="B40" s="69" t="s">
        <v>54</v>
      </c>
      <c r="C40" s="69"/>
      <c r="D40" s="69"/>
      <c r="E40" s="69"/>
      <c r="F40" s="69"/>
      <c r="G40" s="69"/>
      <c r="H40" s="69"/>
      <c r="I40" s="69"/>
      <c r="J40" s="69"/>
    </row>
    <row r="41" spans="2:15" ht="28.5" customHeight="1">
      <c r="B41" s="66" t="s">
        <v>55</v>
      </c>
      <c r="C41" s="66"/>
      <c r="D41" s="66"/>
      <c r="E41" s="66"/>
      <c r="F41" s="66"/>
      <c r="G41" s="66"/>
      <c r="H41" s="66"/>
      <c r="I41" s="66"/>
      <c r="J41" s="66"/>
    </row>
    <row r="42" spans="2:15" ht="5.25" customHeight="1"/>
    <row r="43" spans="2:15" ht="14.25" customHeight="1"/>
    <row r="44" spans="2:15" ht="14.25" customHeight="1"/>
    <row r="45" spans="2:15" ht="12.75" customHeight="1"/>
    <row r="46" spans="2:15" ht="12.75" hidden="1"/>
    <row r="47" spans="2:15" ht="12.75" hidden="1"/>
    <row r="48" spans="2:15" ht="12.75" hidden="1"/>
    <row r="49" ht="12.75" hidden="1"/>
    <row r="50" ht="12.75" hidden="1"/>
    <row r="51" ht="12.75" hidden="1"/>
    <row r="52" ht="12.75" hidden="1"/>
    <row r="53" ht="12.75" hidden="1"/>
    <row r="54" ht="12.75" hidden="1"/>
    <row r="55" ht="12.75" hidden="1"/>
    <row r="56" ht="12.75" hidden="1"/>
    <row r="57" ht="12.75" hidden="1"/>
    <row r="58" ht="12.75" hidden="1"/>
    <row r="59" ht="12.75" hidden="1"/>
    <row r="60" ht="12.75" hidden="1"/>
    <row r="61" ht="12.75" hidden="1"/>
    <row r="62" ht="12.75" hidden="1"/>
    <row r="63" ht="12.75" hidden="1"/>
    <row r="64"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sheetData>
  <sheetProtection selectLockedCells="1"/>
  <mergeCells count="25">
    <mergeCell ref="B13:J13"/>
    <mergeCell ref="B2:I2"/>
    <mergeCell ref="B4:J4"/>
    <mergeCell ref="D5:J5"/>
    <mergeCell ref="B11:J11"/>
    <mergeCell ref="B12:J12"/>
    <mergeCell ref="H7:J7"/>
    <mergeCell ref="H8:J8"/>
    <mergeCell ref="H9:J9"/>
    <mergeCell ref="B5:C5"/>
    <mergeCell ref="B7:C7"/>
    <mergeCell ref="B8:C8"/>
    <mergeCell ref="B9:C9"/>
    <mergeCell ref="B15:E15"/>
    <mergeCell ref="B41:J41"/>
    <mergeCell ref="J19:J20"/>
    <mergeCell ref="B37:J37"/>
    <mergeCell ref="B38:J38"/>
    <mergeCell ref="B40:J40"/>
    <mergeCell ref="I19:I20"/>
    <mergeCell ref="B39:J39"/>
    <mergeCell ref="B18:H18"/>
    <mergeCell ref="B33:F33"/>
    <mergeCell ref="H15:J15"/>
    <mergeCell ref="B16:D16"/>
  </mergeCells>
  <hyperlinks>
    <hyperlink ref="D9" r:id="rId1" xr:uid="{B1D451FF-5FD8-4FC9-9DCF-C3E83FC8AB06}"/>
  </hyperlinks>
  <printOptions horizontalCentered="1" verticalCentered="1"/>
  <pageMargins left="0.70866141732283472" right="0.70866141732283472" top="0.74803149606299213" bottom="0.74803149606299213" header="0.31496062992125984" footer="0.31496062992125984"/>
  <pageSetup scale="48"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29"/>
  <sheetViews>
    <sheetView showGridLines="0" workbookViewId="0">
      <selection activeCell="L24" sqref="L24"/>
    </sheetView>
  </sheetViews>
  <sheetFormatPr baseColWidth="10" defaultColWidth="11.42578125" defaultRowHeight="15"/>
  <cols>
    <col min="3" max="3" width="18.85546875" customWidth="1"/>
    <col min="4" max="8" width="13.85546875" customWidth="1"/>
    <col min="11" max="11" width="12.42578125" customWidth="1"/>
    <col min="12" max="12" width="14" customWidth="1"/>
    <col min="13" max="14" width="15.85546875" customWidth="1"/>
    <col min="15" max="15" width="13.42578125" customWidth="1"/>
    <col min="16" max="16" width="12.42578125" customWidth="1"/>
    <col min="17" max="18" width="13.42578125" customWidth="1"/>
    <col min="19" max="19" width="16.42578125" customWidth="1"/>
    <col min="20" max="20" width="16" customWidth="1"/>
    <col min="21" max="21" width="15.140625" customWidth="1"/>
    <col min="22" max="22" width="2.85546875" customWidth="1"/>
    <col min="23" max="23" width="17.42578125" customWidth="1"/>
    <col min="24" max="24" width="15.140625" customWidth="1"/>
    <col min="25" max="25" width="14.42578125" customWidth="1"/>
    <col min="26" max="26" width="3" customWidth="1"/>
    <col min="27" max="27" width="17.140625" customWidth="1"/>
    <col min="28" max="28" width="17.28515625" customWidth="1"/>
    <col min="29" max="29" width="17" customWidth="1"/>
    <col min="30" max="30" width="2.42578125" customWidth="1"/>
    <col min="31" max="31" width="17" customWidth="1"/>
    <col min="32" max="32" width="15.140625" customWidth="1"/>
    <col min="33" max="33" width="14.42578125" customWidth="1"/>
  </cols>
  <sheetData>
    <row r="1" spans="1:33">
      <c r="D1" s="12" t="s">
        <v>56</v>
      </c>
      <c r="E1" s="21"/>
      <c r="F1" s="21"/>
      <c r="G1" s="21"/>
      <c r="H1" s="21"/>
    </row>
    <row r="2" spans="1:33">
      <c r="D2" s="13">
        <v>0</v>
      </c>
      <c r="E2" s="22"/>
      <c r="F2" s="22"/>
      <c r="G2" s="22"/>
      <c r="H2" s="22"/>
    </row>
    <row r="3" spans="1:33" s="11" customFormat="1" ht="41.25" customHeight="1">
      <c r="A3" s="113" t="s">
        <v>57</v>
      </c>
      <c r="B3" s="113"/>
      <c r="C3" s="114"/>
      <c r="D3" s="119" t="s">
        <v>58</v>
      </c>
      <c r="E3" s="112" t="s">
        <v>59</v>
      </c>
      <c r="F3" s="112" t="s">
        <v>60</v>
      </c>
      <c r="G3" s="23"/>
      <c r="H3" s="23"/>
      <c r="I3" s="106" t="s">
        <v>61</v>
      </c>
      <c r="J3" s="107"/>
      <c r="K3" s="108"/>
      <c r="L3" s="106" t="s">
        <v>62</v>
      </c>
      <c r="M3" s="107"/>
      <c r="N3" s="108"/>
      <c r="O3" s="106" t="s">
        <v>63</v>
      </c>
      <c r="P3" s="107"/>
      <c r="Q3" s="108"/>
      <c r="S3" s="100" t="s">
        <v>64</v>
      </c>
      <c r="T3" s="100"/>
      <c r="U3" s="100"/>
      <c r="V3" s="18"/>
      <c r="W3" s="100" t="s">
        <v>65</v>
      </c>
      <c r="X3" s="100"/>
      <c r="Y3" s="100"/>
      <c r="Z3" s="18"/>
      <c r="AA3" s="100" t="s">
        <v>66</v>
      </c>
      <c r="AB3" s="100"/>
      <c r="AC3" s="100"/>
      <c r="AD3" s="18"/>
      <c r="AE3" s="101" t="s">
        <v>67</v>
      </c>
      <c r="AF3" s="101"/>
      <c r="AG3" s="101"/>
    </row>
    <row r="4" spans="1:33" ht="15" customHeight="1">
      <c r="A4" s="115"/>
      <c r="B4" s="115"/>
      <c r="C4" s="116"/>
      <c r="D4" s="119"/>
      <c r="E4" s="112"/>
      <c r="F4" s="112"/>
      <c r="G4" s="23"/>
      <c r="H4" s="23"/>
      <c r="I4" s="102" t="s">
        <v>68</v>
      </c>
      <c r="J4" s="104" t="s">
        <v>69</v>
      </c>
      <c r="K4" s="104" t="s">
        <v>70</v>
      </c>
      <c r="L4" s="104" t="s">
        <v>68</v>
      </c>
      <c r="M4" s="104" t="s">
        <v>69</v>
      </c>
      <c r="N4" s="104" t="s">
        <v>70</v>
      </c>
      <c r="O4" s="104" t="s">
        <v>68</v>
      </c>
      <c r="P4" s="104" t="s">
        <v>69</v>
      </c>
      <c r="Q4" s="104" t="s">
        <v>70</v>
      </c>
      <c r="S4" s="100" t="s">
        <v>71</v>
      </c>
      <c r="T4" s="100" t="s">
        <v>59</v>
      </c>
      <c r="U4" s="100" t="s">
        <v>60</v>
      </c>
      <c r="V4" s="19"/>
      <c r="W4" s="100" t="s">
        <v>71</v>
      </c>
      <c r="X4" s="100" t="s">
        <v>59</v>
      </c>
      <c r="Y4" s="100" t="s">
        <v>60</v>
      </c>
      <c r="Z4" s="19"/>
      <c r="AA4" s="100" t="s">
        <v>71</v>
      </c>
      <c r="AB4" s="100" t="s">
        <v>59</v>
      </c>
      <c r="AC4" s="100" t="s">
        <v>60</v>
      </c>
      <c r="AD4" s="19"/>
      <c r="AE4" s="100" t="s">
        <v>71</v>
      </c>
      <c r="AF4" s="101" t="s">
        <v>72</v>
      </c>
      <c r="AG4" s="101" t="s">
        <v>73</v>
      </c>
    </row>
    <row r="5" spans="1:33" ht="15" customHeight="1">
      <c r="A5" s="117"/>
      <c r="B5" s="117"/>
      <c r="C5" s="118"/>
      <c r="D5" s="120"/>
      <c r="E5" s="112"/>
      <c r="F5" s="112"/>
      <c r="G5" s="24"/>
      <c r="H5" s="24"/>
      <c r="I5" s="103"/>
      <c r="J5" s="105"/>
      <c r="K5" s="105"/>
      <c r="L5" s="105"/>
      <c r="M5" s="105"/>
      <c r="N5" s="105"/>
      <c r="O5" s="105"/>
      <c r="P5" s="105"/>
      <c r="Q5" s="105"/>
      <c r="S5" s="100"/>
      <c r="T5" s="100"/>
      <c r="U5" s="100"/>
      <c r="V5" s="19"/>
      <c r="W5" s="100"/>
      <c r="X5" s="100"/>
      <c r="Y5" s="100"/>
      <c r="Z5" s="19"/>
      <c r="AA5" s="100"/>
      <c r="AB5" s="100"/>
      <c r="AC5" s="100"/>
      <c r="AD5" s="19"/>
      <c r="AE5" s="100"/>
      <c r="AF5" s="101"/>
      <c r="AG5" s="101"/>
    </row>
    <row r="6" spans="1:33" ht="21.75" customHeight="1">
      <c r="A6" s="109" t="s">
        <v>74</v>
      </c>
      <c r="B6" s="110"/>
      <c r="C6" s="111"/>
      <c r="D6" s="4">
        <v>50</v>
      </c>
      <c r="E6" s="26">
        <v>67097</v>
      </c>
      <c r="F6" s="26">
        <v>3354850</v>
      </c>
      <c r="G6" s="9"/>
      <c r="H6" s="9"/>
      <c r="I6" s="5">
        <v>72700</v>
      </c>
      <c r="J6" s="6">
        <v>72700</v>
      </c>
      <c r="K6" s="6">
        <f>+J6*D6</f>
        <v>3635000</v>
      </c>
      <c r="L6" s="1">
        <v>83100</v>
      </c>
      <c r="M6" s="2">
        <v>83100</v>
      </c>
      <c r="N6" s="2">
        <v>4155000</v>
      </c>
      <c r="O6" s="1">
        <v>50000</v>
      </c>
      <c r="P6" s="2">
        <v>50000</v>
      </c>
      <c r="Q6" s="2">
        <v>2500000</v>
      </c>
      <c r="S6" s="14">
        <f t="shared" ref="S6:S14" si="0">+ROUND(AVERAGE(I6,L6,O6),0)</f>
        <v>68600</v>
      </c>
      <c r="T6" s="14">
        <f>+ROUND(S6*(1+$D$2),0)</f>
        <v>68600</v>
      </c>
      <c r="U6" s="14">
        <f t="shared" ref="U6:U14" si="1">+ROUND(T6*D6,0)</f>
        <v>3430000</v>
      </c>
      <c r="V6" s="15"/>
      <c r="W6" s="14">
        <f t="shared" ref="W6:W14" si="2">+ROUND(GEOMEAN(I6,L6,O6),0)</f>
        <v>67097</v>
      </c>
      <c r="X6" s="14">
        <f>+ROUND(W6*(1+$D$2),0)</f>
        <v>67097</v>
      </c>
      <c r="Y6" s="14">
        <f>+ROUND(X6*$D6,0)</f>
        <v>3354850</v>
      </c>
      <c r="Z6" s="15"/>
      <c r="AA6" s="14">
        <f>+ROUND(AVERAGE(SMALL((J6,L6,O6),{1;2;3})),0)</f>
        <v>68600</v>
      </c>
      <c r="AB6" s="14">
        <f>+ROUND(AA6*(1+$D$2),0)</f>
        <v>68600</v>
      </c>
      <c r="AC6" s="14">
        <f>+ROUND(AB6*$D6,0)</f>
        <v>3430000</v>
      </c>
      <c r="AD6" s="15"/>
      <c r="AE6" s="14">
        <f t="shared" ref="AE6:AE14" si="3">+ROUND(STDEV(I6,L6,O6),0)</f>
        <v>16927</v>
      </c>
      <c r="AF6" s="14">
        <f>+ROUND(S6-AE6,0)</f>
        <v>51673</v>
      </c>
      <c r="AG6" s="14">
        <f>+ROUND(S6+AE6,0)</f>
        <v>85527</v>
      </c>
    </row>
    <row r="7" spans="1:33" ht="20.25" customHeight="1">
      <c r="A7" s="109" t="s">
        <v>75</v>
      </c>
      <c r="B7" s="110"/>
      <c r="C7" s="111"/>
      <c r="D7" s="4">
        <v>350</v>
      </c>
      <c r="E7" s="26">
        <v>67097</v>
      </c>
      <c r="F7" s="26">
        <v>23483950</v>
      </c>
      <c r="G7" s="9"/>
      <c r="H7" s="9"/>
      <c r="I7" s="5">
        <v>72700</v>
      </c>
      <c r="J7" s="6">
        <v>72700</v>
      </c>
      <c r="K7" s="6">
        <f t="shared" ref="K7:K14" si="4">+J7*D7</f>
        <v>25445000</v>
      </c>
      <c r="L7" s="1">
        <v>83100</v>
      </c>
      <c r="M7" s="2">
        <v>83100</v>
      </c>
      <c r="N7" s="2">
        <v>29085000</v>
      </c>
      <c r="O7" s="1">
        <v>50000</v>
      </c>
      <c r="P7" s="2">
        <v>50000</v>
      </c>
      <c r="Q7" s="2">
        <v>17500000</v>
      </c>
      <c r="S7" s="14">
        <f t="shared" si="0"/>
        <v>68600</v>
      </c>
      <c r="T7" s="14">
        <f t="shared" ref="T7:T14" si="5">+ROUND(S7*(1+$D$2),0)</f>
        <v>68600</v>
      </c>
      <c r="U7" s="14">
        <f t="shared" si="1"/>
        <v>24010000</v>
      </c>
      <c r="V7" s="15"/>
      <c r="W7" s="14">
        <f t="shared" si="2"/>
        <v>67097</v>
      </c>
      <c r="X7" s="14">
        <f t="shared" ref="X7:X14" si="6">+ROUND(W7*(1+$D$2),0)</f>
        <v>67097</v>
      </c>
      <c r="Y7" s="14">
        <f t="shared" ref="Y7:Y14" si="7">+ROUND(X7*$D7,0)</f>
        <v>23483950</v>
      </c>
      <c r="Z7" s="15"/>
      <c r="AA7" s="14">
        <f>+ROUND(AVERAGE(SMALL((J7,L7,O7),{1;2;3})),0)</f>
        <v>68600</v>
      </c>
      <c r="AB7" s="14">
        <f t="shared" ref="AB7:AB14" si="8">+ROUND(AA7*(1+$D$2),0)</f>
        <v>68600</v>
      </c>
      <c r="AC7" s="14">
        <f t="shared" ref="AC7:AC14" si="9">+ROUND(AB7*$D7,0)</f>
        <v>24010000</v>
      </c>
      <c r="AD7" s="15"/>
      <c r="AE7" s="14">
        <f t="shared" si="3"/>
        <v>16927</v>
      </c>
      <c r="AF7" s="14">
        <f t="shared" ref="AF7:AF14" si="10">+ROUND(S7-AE7,0)</f>
        <v>51673</v>
      </c>
      <c r="AG7" s="14">
        <f t="shared" ref="AG7:AG14" si="11">+ROUND(S7+AE7,0)</f>
        <v>85527</v>
      </c>
    </row>
    <row r="8" spans="1:33" ht="15" customHeight="1">
      <c r="A8" s="109" t="s">
        <v>76</v>
      </c>
      <c r="B8" s="110"/>
      <c r="C8" s="111"/>
      <c r="D8" s="4">
        <v>50</v>
      </c>
      <c r="E8" s="26">
        <v>36005</v>
      </c>
      <c r="F8" s="26">
        <v>1800250</v>
      </c>
      <c r="G8" s="9"/>
      <c r="H8" s="9"/>
      <c r="I8" s="5">
        <v>33700</v>
      </c>
      <c r="J8" s="6">
        <v>33700</v>
      </c>
      <c r="K8" s="6">
        <f t="shared" si="4"/>
        <v>1685000</v>
      </c>
      <c r="L8" s="1">
        <v>27700</v>
      </c>
      <c r="M8" s="2">
        <v>27700</v>
      </c>
      <c r="N8" s="2">
        <v>1385000</v>
      </c>
      <c r="O8" s="1">
        <v>50000</v>
      </c>
      <c r="P8" s="2">
        <v>50000</v>
      </c>
      <c r="Q8" s="2">
        <v>2500000</v>
      </c>
      <c r="S8" s="14">
        <f t="shared" si="0"/>
        <v>37133</v>
      </c>
      <c r="T8" s="14">
        <f t="shared" si="5"/>
        <v>37133</v>
      </c>
      <c r="U8" s="14">
        <f t="shared" si="1"/>
        <v>1856650</v>
      </c>
      <c r="V8" s="15"/>
      <c r="W8" s="14">
        <f t="shared" si="2"/>
        <v>36005</v>
      </c>
      <c r="X8" s="14">
        <f t="shared" si="6"/>
        <v>36005</v>
      </c>
      <c r="Y8" s="14">
        <f t="shared" si="7"/>
        <v>1800250</v>
      </c>
      <c r="Z8" s="15"/>
      <c r="AA8" s="14">
        <f>+ROUND(AVERAGE(SMALL((J8,L8,O8),{1;2;3})),0)</f>
        <v>37133</v>
      </c>
      <c r="AB8" s="14">
        <f t="shared" si="8"/>
        <v>37133</v>
      </c>
      <c r="AC8" s="14">
        <f t="shared" si="9"/>
        <v>1856650</v>
      </c>
      <c r="AD8" s="15"/>
      <c r="AE8" s="14">
        <f t="shared" si="3"/>
        <v>11540</v>
      </c>
      <c r="AF8" s="14">
        <f t="shared" si="10"/>
        <v>25593</v>
      </c>
      <c r="AG8" s="14">
        <f t="shared" si="11"/>
        <v>48673</v>
      </c>
    </row>
    <row r="9" spans="1:33" ht="15" customHeight="1">
      <c r="A9" s="109" t="s">
        <v>77</v>
      </c>
      <c r="B9" s="110"/>
      <c r="C9" s="111"/>
      <c r="D9" s="4">
        <v>10</v>
      </c>
      <c r="E9" s="26">
        <v>75270</v>
      </c>
      <c r="F9" s="26">
        <v>752700</v>
      </c>
      <c r="G9" s="9"/>
      <c r="H9" s="9"/>
      <c r="I9" s="5">
        <v>110300</v>
      </c>
      <c r="J9" s="6">
        <v>110300</v>
      </c>
      <c r="K9" s="6">
        <f t="shared" si="4"/>
        <v>1103000</v>
      </c>
      <c r="L9" s="1">
        <v>51550</v>
      </c>
      <c r="M9" s="2">
        <v>51550</v>
      </c>
      <c r="N9" s="2">
        <v>515500</v>
      </c>
      <c r="O9" s="1">
        <v>75000</v>
      </c>
      <c r="P9" s="2">
        <v>75000</v>
      </c>
      <c r="Q9" s="2">
        <v>750000</v>
      </c>
      <c r="S9" s="14">
        <f t="shared" si="0"/>
        <v>78950</v>
      </c>
      <c r="T9" s="14">
        <f t="shared" si="5"/>
        <v>78950</v>
      </c>
      <c r="U9" s="14">
        <f t="shared" si="1"/>
        <v>789500</v>
      </c>
      <c r="V9" s="15"/>
      <c r="W9" s="14">
        <f t="shared" si="2"/>
        <v>75270</v>
      </c>
      <c r="X9" s="14">
        <f t="shared" si="6"/>
        <v>75270</v>
      </c>
      <c r="Y9" s="14">
        <f t="shared" si="7"/>
        <v>752700</v>
      </c>
      <c r="Z9" s="15"/>
      <c r="AA9" s="14">
        <f>+ROUND(AVERAGE(SMALL((J9,L9,O9),{1;2;3})),0)</f>
        <v>78950</v>
      </c>
      <c r="AB9" s="14">
        <f t="shared" si="8"/>
        <v>78950</v>
      </c>
      <c r="AC9" s="14">
        <f t="shared" si="9"/>
        <v>789500</v>
      </c>
      <c r="AD9" s="15"/>
      <c r="AE9" s="14">
        <f t="shared" si="3"/>
        <v>29574</v>
      </c>
      <c r="AF9" s="14">
        <f t="shared" si="10"/>
        <v>49376</v>
      </c>
      <c r="AG9" s="14">
        <f t="shared" si="11"/>
        <v>108524</v>
      </c>
    </row>
    <row r="10" spans="1:33">
      <c r="A10" s="109" t="s">
        <v>78</v>
      </c>
      <c r="B10" s="110"/>
      <c r="C10" s="111"/>
      <c r="D10" s="4">
        <v>7</v>
      </c>
      <c r="E10" s="26">
        <v>119085</v>
      </c>
      <c r="F10" s="26">
        <v>833595</v>
      </c>
      <c r="G10" s="9"/>
      <c r="H10" s="9"/>
      <c r="I10" s="5">
        <v>156500</v>
      </c>
      <c r="J10" s="6">
        <v>156500</v>
      </c>
      <c r="K10" s="6">
        <f t="shared" si="4"/>
        <v>1095500</v>
      </c>
      <c r="L10" s="1">
        <v>119900</v>
      </c>
      <c r="M10" s="2">
        <v>119900</v>
      </c>
      <c r="N10" s="2">
        <v>839300</v>
      </c>
      <c r="O10" s="1">
        <v>90000</v>
      </c>
      <c r="P10" s="2">
        <v>90000</v>
      </c>
      <c r="Q10" s="2">
        <v>630000</v>
      </c>
      <c r="S10" s="14">
        <f t="shared" si="0"/>
        <v>122133</v>
      </c>
      <c r="T10" s="14">
        <f t="shared" si="5"/>
        <v>122133</v>
      </c>
      <c r="U10" s="14">
        <f t="shared" si="1"/>
        <v>854931</v>
      </c>
      <c r="V10" s="15"/>
      <c r="W10" s="14">
        <f t="shared" si="2"/>
        <v>119085</v>
      </c>
      <c r="X10" s="14">
        <f t="shared" si="6"/>
        <v>119085</v>
      </c>
      <c r="Y10" s="14">
        <f t="shared" si="7"/>
        <v>833595</v>
      </c>
      <c r="Z10" s="15"/>
      <c r="AA10" s="14">
        <f>+ROUND(AVERAGE(SMALL((J10,L10,O10),{1;2;3})),0)</f>
        <v>122133</v>
      </c>
      <c r="AB10" s="14">
        <f t="shared" si="8"/>
        <v>122133</v>
      </c>
      <c r="AC10" s="14">
        <f t="shared" si="9"/>
        <v>854931</v>
      </c>
      <c r="AD10" s="15"/>
      <c r="AE10" s="14">
        <f t="shared" si="3"/>
        <v>33306</v>
      </c>
      <c r="AF10" s="14">
        <f t="shared" si="10"/>
        <v>88827</v>
      </c>
      <c r="AG10" s="14">
        <f t="shared" si="11"/>
        <v>155439</v>
      </c>
    </row>
    <row r="11" spans="1:33">
      <c r="A11" s="109" t="s">
        <v>79</v>
      </c>
      <c r="B11" s="110"/>
      <c r="C11" s="111"/>
      <c r="D11" s="4">
        <v>400</v>
      </c>
      <c r="E11" s="26">
        <v>23072</v>
      </c>
      <c r="F11" s="26">
        <v>9228800</v>
      </c>
      <c r="G11" s="9"/>
      <c r="H11" s="9"/>
      <c r="I11" s="5">
        <v>23000</v>
      </c>
      <c r="J11" s="6">
        <v>23000</v>
      </c>
      <c r="K11" s="6">
        <f t="shared" si="4"/>
        <v>9200000</v>
      </c>
      <c r="L11" s="1">
        <v>17800</v>
      </c>
      <c r="M11" s="2">
        <v>17800</v>
      </c>
      <c r="N11" s="2">
        <v>7120000</v>
      </c>
      <c r="O11" s="1">
        <v>30000</v>
      </c>
      <c r="P11" s="2">
        <v>30000</v>
      </c>
      <c r="Q11" s="2">
        <v>12000000</v>
      </c>
      <c r="S11" s="14">
        <f t="shared" si="0"/>
        <v>23600</v>
      </c>
      <c r="T11" s="14">
        <f t="shared" si="5"/>
        <v>23600</v>
      </c>
      <c r="U11" s="14">
        <f t="shared" si="1"/>
        <v>9440000</v>
      </c>
      <c r="V11" s="15"/>
      <c r="W11" s="14">
        <f t="shared" si="2"/>
        <v>23072</v>
      </c>
      <c r="X11" s="14">
        <f t="shared" si="6"/>
        <v>23072</v>
      </c>
      <c r="Y11" s="14">
        <f t="shared" si="7"/>
        <v>9228800</v>
      </c>
      <c r="Z11" s="15"/>
      <c r="AA11" s="14">
        <f>+ROUND(AVERAGE(SMALL((J11,L11,O11),{1;2;3})),0)</f>
        <v>23600</v>
      </c>
      <c r="AB11" s="14">
        <f t="shared" si="8"/>
        <v>23600</v>
      </c>
      <c r="AC11" s="14">
        <f t="shared" si="9"/>
        <v>9440000</v>
      </c>
      <c r="AD11" s="15"/>
      <c r="AE11" s="14">
        <f t="shared" si="3"/>
        <v>6122</v>
      </c>
      <c r="AF11" s="14">
        <f t="shared" si="10"/>
        <v>17478</v>
      </c>
      <c r="AG11" s="14">
        <f t="shared" si="11"/>
        <v>29722</v>
      </c>
    </row>
    <row r="12" spans="1:33" ht="15" customHeight="1">
      <c r="A12" s="109" t="s">
        <v>80</v>
      </c>
      <c r="B12" s="110"/>
      <c r="C12" s="111"/>
      <c r="D12" s="4">
        <v>50</v>
      </c>
      <c r="E12" s="26">
        <v>27460</v>
      </c>
      <c r="F12" s="26">
        <v>1373000</v>
      </c>
      <c r="G12" s="9"/>
      <c r="H12" s="9"/>
      <c r="I12" s="5">
        <v>29000</v>
      </c>
      <c r="J12" s="6">
        <v>29000</v>
      </c>
      <c r="K12" s="6">
        <f t="shared" si="4"/>
        <v>1450000</v>
      </c>
      <c r="L12" s="1">
        <v>20400</v>
      </c>
      <c r="M12" s="2">
        <v>20400</v>
      </c>
      <c r="N12" s="2">
        <v>1020000</v>
      </c>
      <c r="O12" s="1">
        <v>35000</v>
      </c>
      <c r="P12" s="2">
        <v>35000</v>
      </c>
      <c r="Q12" s="2">
        <v>1750000</v>
      </c>
      <c r="S12" s="14">
        <f t="shared" si="0"/>
        <v>28133</v>
      </c>
      <c r="T12" s="14">
        <f t="shared" si="5"/>
        <v>28133</v>
      </c>
      <c r="U12" s="14">
        <f t="shared" si="1"/>
        <v>1406650</v>
      </c>
      <c r="V12" s="15"/>
      <c r="W12" s="14">
        <f t="shared" si="2"/>
        <v>27460</v>
      </c>
      <c r="X12" s="14">
        <f t="shared" si="6"/>
        <v>27460</v>
      </c>
      <c r="Y12" s="14">
        <f t="shared" si="7"/>
        <v>1373000</v>
      </c>
      <c r="Z12" s="15"/>
      <c r="AA12" s="14">
        <f>+ROUND(AVERAGE(SMALL((J12,L12,O12),{1;2;3})),0)</f>
        <v>28133</v>
      </c>
      <c r="AB12" s="14">
        <f t="shared" si="8"/>
        <v>28133</v>
      </c>
      <c r="AC12" s="14">
        <f t="shared" si="9"/>
        <v>1406650</v>
      </c>
      <c r="AD12" s="15"/>
      <c r="AE12" s="14">
        <f t="shared" si="3"/>
        <v>7338</v>
      </c>
      <c r="AF12" s="14">
        <f t="shared" si="10"/>
        <v>20795</v>
      </c>
      <c r="AG12" s="14">
        <f t="shared" si="11"/>
        <v>35471</v>
      </c>
    </row>
    <row r="13" spans="1:33" ht="15" customHeight="1">
      <c r="A13" s="109" t="s">
        <v>81</v>
      </c>
      <c r="B13" s="110"/>
      <c r="C13" s="111"/>
      <c r="D13" s="4">
        <v>10</v>
      </c>
      <c r="E13" s="26">
        <v>50623</v>
      </c>
      <c r="F13" s="26">
        <v>506230</v>
      </c>
      <c r="G13" s="9"/>
      <c r="H13" s="9"/>
      <c r="I13" s="5">
        <v>81900</v>
      </c>
      <c r="J13" s="6">
        <v>81900</v>
      </c>
      <c r="K13" s="6">
        <f t="shared" si="4"/>
        <v>819000</v>
      </c>
      <c r="L13" s="1">
        <v>35200</v>
      </c>
      <c r="M13" s="2">
        <v>35200</v>
      </c>
      <c r="N13" s="2">
        <v>352000</v>
      </c>
      <c r="O13" s="1">
        <v>45000</v>
      </c>
      <c r="P13" s="2">
        <v>45000</v>
      </c>
      <c r="Q13" s="2">
        <v>450000</v>
      </c>
      <c r="S13" s="14">
        <f t="shared" si="0"/>
        <v>54033</v>
      </c>
      <c r="T13" s="14">
        <f t="shared" si="5"/>
        <v>54033</v>
      </c>
      <c r="U13" s="14">
        <f t="shared" si="1"/>
        <v>540330</v>
      </c>
      <c r="V13" s="15"/>
      <c r="W13" s="14">
        <f t="shared" si="2"/>
        <v>50623</v>
      </c>
      <c r="X13" s="14">
        <f t="shared" si="6"/>
        <v>50623</v>
      </c>
      <c r="Y13" s="14">
        <f t="shared" si="7"/>
        <v>506230</v>
      </c>
      <c r="Z13" s="15"/>
      <c r="AA13" s="14">
        <f>+ROUND(AVERAGE(SMALL((J13,L13,O13),{1;2;3})),0)</f>
        <v>54033</v>
      </c>
      <c r="AB13" s="14">
        <f t="shared" si="8"/>
        <v>54033</v>
      </c>
      <c r="AC13" s="14">
        <f t="shared" si="9"/>
        <v>540330</v>
      </c>
      <c r="AD13" s="15"/>
      <c r="AE13" s="14">
        <f t="shared" si="3"/>
        <v>24626</v>
      </c>
      <c r="AF13" s="14">
        <f t="shared" si="10"/>
        <v>29407</v>
      </c>
      <c r="AG13" s="14">
        <f t="shared" si="11"/>
        <v>78659</v>
      </c>
    </row>
    <row r="14" spans="1:33">
      <c r="A14" s="109" t="s">
        <v>82</v>
      </c>
      <c r="B14" s="110"/>
      <c r="C14" s="111"/>
      <c r="D14" s="4">
        <v>300</v>
      </c>
      <c r="E14" s="26">
        <v>42488</v>
      </c>
      <c r="F14" s="26">
        <v>12746400</v>
      </c>
      <c r="G14" s="9"/>
      <c r="H14" s="9"/>
      <c r="I14" s="5">
        <v>37000</v>
      </c>
      <c r="J14" s="6">
        <v>37000</v>
      </c>
      <c r="K14" s="6">
        <f t="shared" si="4"/>
        <v>11100000</v>
      </c>
      <c r="L14" s="1">
        <v>34550</v>
      </c>
      <c r="M14" s="2">
        <v>34550</v>
      </c>
      <c r="N14" s="2">
        <v>10365000</v>
      </c>
      <c r="O14" s="1">
        <v>60000</v>
      </c>
      <c r="P14" s="2">
        <v>60000</v>
      </c>
      <c r="Q14" s="2">
        <v>18000000</v>
      </c>
      <c r="S14" s="14">
        <f t="shared" si="0"/>
        <v>43850</v>
      </c>
      <c r="T14" s="14">
        <f t="shared" si="5"/>
        <v>43850</v>
      </c>
      <c r="U14" s="14">
        <f t="shared" si="1"/>
        <v>13155000</v>
      </c>
      <c r="V14" s="15"/>
      <c r="W14" s="14">
        <f t="shared" si="2"/>
        <v>42488</v>
      </c>
      <c r="X14" s="14">
        <f t="shared" si="6"/>
        <v>42488</v>
      </c>
      <c r="Y14" s="14">
        <f t="shared" si="7"/>
        <v>12746400</v>
      </c>
      <c r="Z14" s="15"/>
      <c r="AA14" s="14">
        <f>+ROUND(AVERAGE(SMALL((J14,L14,O14),{1;2;3})),0)</f>
        <v>43850</v>
      </c>
      <c r="AB14" s="14">
        <f t="shared" si="8"/>
        <v>43850</v>
      </c>
      <c r="AC14" s="14">
        <f t="shared" si="9"/>
        <v>13155000</v>
      </c>
      <c r="AD14" s="15"/>
      <c r="AE14" s="14">
        <f t="shared" si="3"/>
        <v>14040</v>
      </c>
      <c r="AF14" s="14">
        <f t="shared" si="10"/>
        <v>29810</v>
      </c>
      <c r="AG14" s="14">
        <f t="shared" si="11"/>
        <v>57890</v>
      </c>
    </row>
    <row r="15" spans="1:33" s="8" customFormat="1">
      <c r="A15" s="123" t="s">
        <v>51</v>
      </c>
      <c r="B15" s="123"/>
      <c r="C15" s="123"/>
      <c r="D15" s="10">
        <f>SUM(D6:D14)</f>
        <v>1227</v>
      </c>
      <c r="E15" s="20"/>
      <c r="F15" s="20">
        <v>54079775</v>
      </c>
      <c r="G15" s="25"/>
      <c r="H15" s="25"/>
      <c r="I15" s="124"/>
      <c r="J15" s="125"/>
      <c r="K15" s="7">
        <f>SUM(K6:K14)</f>
        <v>55532500</v>
      </c>
      <c r="L15" s="124"/>
      <c r="M15" s="125"/>
      <c r="N15" s="3">
        <f>SUM(N6:N14)</f>
        <v>54836800</v>
      </c>
      <c r="O15" s="121"/>
      <c r="P15" s="122"/>
      <c r="Q15" s="3">
        <f>SUM(Q6:Q14)</f>
        <v>56080000</v>
      </c>
      <c r="S15" s="16">
        <f>SUM(S6:S14)</f>
        <v>525032</v>
      </c>
      <c r="T15" s="16">
        <f t="shared" ref="T15:U15" si="12">SUM(T6:T14)</f>
        <v>525032</v>
      </c>
      <c r="U15" s="16">
        <f t="shared" si="12"/>
        <v>55483061</v>
      </c>
      <c r="V15" s="17"/>
      <c r="W15" s="16">
        <f>SUM(W6:W14)</f>
        <v>508197</v>
      </c>
      <c r="X15" s="16">
        <f>SUM(X6:X14)</f>
        <v>508197</v>
      </c>
      <c r="Y15" s="16">
        <f>SUM(Y6:Y14)</f>
        <v>54079775</v>
      </c>
      <c r="Z15" s="17"/>
      <c r="AA15" s="16">
        <f>SUM(AA6:AA14)</f>
        <v>525032</v>
      </c>
      <c r="AB15" s="16">
        <f>SUM(AB6:AB14)</f>
        <v>525032</v>
      </c>
      <c r="AC15" s="16">
        <f>SUM(AC6:AC14)</f>
        <v>55483061</v>
      </c>
      <c r="AD15" s="17"/>
      <c r="AE15" s="16">
        <f>SUM(AE6:AE14)</f>
        <v>160400</v>
      </c>
      <c r="AF15" s="16">
        <f>SUM(AF6:AF14)</f>
        <v>364632</v>
      </c>
      <c r="AG15" s="16">
        <f>SUM(AG6:AG14)</f>
        <v>685432</v>
      </c>
    </row>
    <row r="17" spans="1:6">
      <c r="A17" s="113" t="s">
        <v>57</v>
      </c>
      <c r="B17" s="113"/>
      <c r="C17" s="114"/>
      <c r="D17" s="119" t="s">
        <v>58</v>
      </c>
      <c r="E17" s="112" t="s">
        <v>59</v>
      </c>
      <c r="F17" s="112" t="s">
        <v>60</v>
      </c>
    </row>
    <row r="18" spans="1:6">
      <c r="A18" s="115"/>
      <c r="B18" s="115"/>
      <c r="C18" s="116"/>
      <c r="D18" s="119"/>
      <c r="E18" s="112"/>
      <c r="F18" s="112"/>
    </row>
    <row r="19" spans="1:6">
      <c r="A19" s="117"/>
      <c r="B19" s="117"/>
      <c r="C19" s="118"/>
      <c r="D19" s="120"/>
      <c r="E19" s="112"/>
      <c r="F19" s="112"/>
    </row>
    <row r="20" spans="1:6">
      <c r="A20" s="109" t="s">
        <v>74</v>
      </c>
      <c r="B20" s="110"/>
      <c r="C20" s="111"/>
      <c r="D20" s="4">
        <v>50</v>
      </c>
      <c r="E20" s="9">
        <v>67097</v>
      </c>
      <c r="F20" s="9">
        <f>D20*E20</f>
        <v>3354850</v>
      </c>
    </row>
    <row r="21" spans="1:6">
      <c r="A21" s="109" t="s">
        <v>75</v>
      </c>
      <c r="B21" s="110"/>
      <c r="C21" s="111"/>
      <c r="D21" s="4">
        <v>350</v>
      </c>
      <c r="E21" s="9">
        <v>67097</v>
      </c>
      <c r="F21" s="9">
        <f t="shared" ref="F21:F28" si="13">D21*E21</f>
        <v>23483950</v>
      </c>
    </row>
    <row r="22" spans="1:6">
      <c r="A22" s="109" t="s">
        <v>76</v>
      </c>
      <c r="B22" s="110"/>
      <c r="C22" s="111"/>
      <c r="D22" s="4">
        <v>50</v>
      </c>
      <c r="E22" s="9">
        <v>36005</v>
      </c>
      <c r="F22" s="9">
        <f t="shared" si="13"/>
        <v>1800250</v>
      </c>
    </row>
    <row r="23" spans="1:6">
      <c r="A23" s="109" t="s">
        <v>77</v>
      </c>
      <c r="B23" s="110"/>
      <c r="C23" s="111"/>
      <c r="D23" s="4">
        <v>10</v>
      </c>
      <c r="E23" s="9">
        <v>75270</v>
      </c>
      <c r="F23" s="9">
        <f t="shared" si="13"/>
        <v>752700</v>
      </c>
    </row>
    <row r="24" spans="1:6">
      <c r="A24" s="109" t="s">
        <v>78</v>
      </c>
      <c r="B24" s="110"/>
      <c r="C24" s="111"/>
      <c r="D24" s="4">
        <v>7</v>
      </c>
      <c r="E24" s="9">
        <v>119085</v>
      </c>
      <c r="F24" s="9">
        <f t="shared" si="13"/>
        <v>833595</v>
      </c>
    </row>
    <row r="25" spans="1:6">
      <c r="A25" s="109" t="s">
        <v>79</v>
      </c>
      <c r="B25" s="110"/>
      <c r="C25" s="111"/>
      <c r="D25" s="4">
        <v>400</v>
      </c>
      <c r="E25" s="9">
        <v>23072</v>
      </c>
      <c r="F25" s="9">
        <f t="shared" si="13"/>
        <v>9228800</v>
      </c>
    </row>
    <row r="26" spans="1:6">
      <c r="A26" s="109" t="s">
        <v>80</v>
      </c>
      <c r="B26" s="110"/>
      <c r="C26" s="111"/>
      <c r="D26" s="4">
        <v>50</v>
      </c>
      <c r="E26" s="9">
        <v>27460</v>
      </c>
      <c r="F26" s="9">
        <f t="shared" si="13"/>
        <v>1373000</v>
      </c>
    </row>
    <row r="27" spans="1:6">
      <c r="A27" s="109" t="s">
        <v>81</v>
      </c>
      <c r="B27" s="110"/>
      <c r="C27" s="111"/>
      <c r="D27" s="4">
        <v>10</v>
      </c>
      <c r="E27" s="9">
        <v>50623</v>
      </c>
      <c r="F27" s="9">
        <f t="shared" si="13"/>
        <v>506230</v>
      </c>
    </row>
    <row r="28" spans="1:6">
      <c r="A28" s="109" t="s">
        <v>82</v>
      </c>
      <c r="B28" s="110"/>
      <c r="C28" s="111"/>
      <c r="D28" s="4">
        <v>300</v>
      </c>
      <c r="E28" s="9">
        <v>42488</v>
      </c>
      <c r="F28" s="9">
        <f t="shared" si="13"/>
        <v>12746400</v>
      </c>
    </row>
    <row r="29" spans="1:6">
      <c r="A29" s="123" t="s">
        <v>51</v>
      </c>
      <c r="B29" s="123"/>
      <c r="C29" s="123"/>
      <c r="D29" s="10">
        <f>SUM(D20:D28)</f>
        <v>1227</v>
      </c>
      <c r="E29" s="25"/>
      <c r="F29" s="25">
        <f>SUM(F20:F28)</f>
        <v>54079775</v>
      </c>
    </row>
  </sheetData>
  <mergeCells count="59">
    <mergeCell ref="A28:C28"/>
    <mergeCell ref="A29:C29"/>
    <mergeCell ref="A22:C22"/>
    <mergeCell ref="A23:C23"/>
    <mergeCell ref="A24:C24"/>
    <mergeCell ref="A25:C25"/>
    <mergeCell ref="A26:C26"/>
    <mergeCell ref="A27:C27"/>
    <mergeCell ref="A21:C21"/>
    <mergeCell ref="A14:C14"/>
    <mergeCell ref="A15:C15"/>
    <mergeCell ref="I15:J15"/>
    <mergeCell ref="L15:M15"/>
    <mergeCell ref="A17:C19"/>
    <mergeCell ref="D17:D19"/>
    <mergeCell ref="E17:E19"/>
    <mergeCell ref="F17:F19"/>
    <mergeCell ref="A20:C20"/>
    <mergeCell ref="O15:P15"/>
    <mergeCell ref="A8:C8"/>
    <mergeCell ref="A9:C9"/>
    <mergeCell ref="A10:C10"/>
    <mergeCell ref="A11:C11"/>
    <mergeCell ref="A12:C12"/>
    <mergeCell ref="A13:C13"/>
    <mergeCell ref="AC4:AC5"/>
    <mergeCell ref="AE4:AE5"/>
    <mergeCell ref="AF4:AF5"/>
    <mergeCell ref="AG4:AG5"/>
    <mergeCell ref="A6:C6"/>
    <mergeCell ref="X4:X5"/>
    <mergeCell ref="Y4:Y5"/>
    <mergeCell ref="AA4:AA5"/>
    <mergeCell ref="AB4:AB5"/>
    <mergeCell ref="A7:C7"/>
    <mergeCell ref="E3:E5"/>
    <mergeCell ref="F3:F5"/>
    <mergeCell ref="U4:U5"/>
    <mergeCell ref="W4:W5"/>
    <mergeCell ref="W3:Y3"/>
    <mergeCell ref="A3:C5"/>
    <mergeCell ref="D3:D5"/>
    <mergeCell ref="T4:T5"/>
    <mergeCell ref="AA3:AC3"/>
    <mergeCell ref="AE3:AG3"/>
    <mergeCell ref="I4:I5"/>
    <mergeCell ref="J4:J5"/>
    <mergeCell ref="K4:K5"/>
    <mergeCell ref="L4:L5"/>
    <mergeCell ref="M4:M5"/>
    <mergeCell ref="N4:N5"/>
    <mergeCell ref="O4:O5"/>
    <mergeCell ref="I3:K3"/>
    <mergeCell ref="L3:N3"/>
    <mergeCell ref="O3:Q3"/>
    <mergeCell ref="S3:U3"/>
    <mergeCell ref="P4:P5"/>
    <mergeCell ref="Q4:Q5"/>
    <mergeCell ref="S4:S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1b5a5b6-0840-4c7e-a10d-280026b3afe6">
      <Terms xmlns="http://schemas.microsoft.com/office/infopath/2007/PartnerControls"/>
    </lcf76f155ced4ddcb4097134ff3c332f>
    <TaxCatchAll xmlns="356bbcdc-10e5-4ba0-9c2f-0848e6eba7c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9aaf90478de3894d8dc47a6bb50a9c96">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5bcf8b162208a0c9071422782a5fd8de"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68a7451-3062-4da5-9cd9-e638e09f90b8}"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879028-697B-4828-AEA9-8F4A31E618DF}">
  <ds:schemaRefs>
    <ds:schemaRef ds:uri="http://schemas.microsoft.com/office/infopath/2007/PartnerControls"/>
    <ds:schemaRef ds:uri="http://www.w3.org/XML/1998/namespace"/>
    <ds:schemaRef ds:uri="http://purl.org/dc/dcmitype/"/>
    <ds:schemaRef ds:uri="b1b5a5b6-0840-4c7e-a10d-280026b3afe6"/>
    <ds:schemaRef ds:uri="http://schemas.openxmlformats.org/package/2006/metadata/core-properties"/>
    <ds:schemaRef ds:uri="http://purl.org/dc/terms/"/>
    <ds:schemaRef ds:uri="http://schemas.microsoft.com/office/2006/documentManagement/types"/>
    <ds:schemaRef ds:uri="http://purl.org/dc/elements/1.1/"/>
    <ds:schemaRef ds:uri="356bbcdc-10e5-4ba0-9c2f-0848e6eba7c0"/>
    <ds:schemaRef ds:uri="http://schemas.microsoft.com/office/2006/metadata/properties"/>
  </ds:schemaRefs>
</ds:datastoreItem>
</file>

<file path=customXml/itemProps2.xml><?xml version="1.0" encoding="utf-8"?>
<ds:datastoreItem xmlns:ds="http://schemas.openxmlformats.org/officeDocument/2006/customXml" ds:itemID="{059A92DA-F8C9-4C3F-BC53-C075E08989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5a5b6-0840-4c7e-a10d-280026b3afe6"/>
    <ds:schemaRef ds:uri="356bbcdc-10e5-4ba0-9c2f-0848e6eba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83B6C2-80B9-425A-98F6-7CF25AA857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RESUMEN</vt:lpstr>
      <vt:lpstr>Borrador</vt:lpstr>
      <vt:lpstr>RESUMEN!Área_de_impresión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Carolina Másmela Jiménez</dc:creator>
  <cp:keywords/>
  <dc:description/>
  <cp:lastModifiedBy>LUZ CENY SALAZAR CRIOLLO</cp:lastModifiedBy>
  <cp:revision/>
  <cp:lastPrinted>2025-07-03T13:39:21Z</cp:lastPrinted>
  <dcterms:created xsi:type="dcterms:W3CDTF">2018-02-05T20:14:19Z</dcterms:created>
  <dcterms:modified xsi:type="dcterms:W3CDTF">2025-07-03T13:39:39Z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y fmtid="{D5CDD505-2E9C-101B-9397-08002B2CF9AE}" pid="3" name="MediaServiceImageTags">
    <vt:lpwstr/>
  </property>
</Properties>
</file>